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9585" yWindow="-15" windowWidth="9570" windowHeight="12405" tabRatio="740"/>
  </bookViews>
  <sheets>
    <sheet name="Faktura" sheetId="9" r:id="rId1"/>
    <sheet name="Bonuskrav" sheetId="10" r:id="rId2"/>
    <sheet name="Filmsalg" sheetId="2" r:id="rId3"/>
    <sheet name="Status Quo" sheetId="1" r:id="rId4"/>
    <sheet name="Firmafodbold" sheetId="7" r:id="rId5"/>
    <sheet name="Salgsoversigt" sheetId="6" r:id="rId6"/>
    <sheet name="Kampagnefilm" sheetId="13" r:id="rId7"/>
  </sheets>
  <definedNames>
    <definedName name="_xlnm._FilterDatabase" localSheetId="6" hidden="1">Kampagnefilm!$B$1:$K$52</definedName>
  </definedNames>
  <calcPr calcId="145621"/>
</workbook>
</file>

<file path=xl/calcChain.xml><?xml version="1.0" encoding="utf-8"?>
<calcChain xmlns="http://schemas.openxmlformats.org/spreadsheetml/2006/main">
  <c r="G6" i="9" l="1"/>
  <c r="B14" i="6" l="1"/>
  <c r="C14" i="6"/>
  <c r="D14" i="6"/>
  <c r="E14" i="6"/>
  <c r="F14" i="6"/>
  <c r="G14" i="6"/>
  <c r="H14" i="6"/>
  <c r="I14" i="6"/>
  <c r="J14" i="6"/>
  <c r="K14" i="6"/>
  <c r="L14" i="6"/>
  <c r="M14" i="6"/>
  <c r="N14" i="6"/>
  <c r="N4" i="6"/>
  <c r="N5" i="6"/>
  <c r="N6" i="6"/>
  <c r="N7" i="6"/>
  <c r="N8" i="6"/>
  <c r="N9" i="6"/>
  <c r="N10" i="6"/>
  <c r="N11" i="6"/>
  <c r="N12" i="6"/>
  <c r="N13" i="6"/>
  <c r="N3" i="6"/>
  <c r="G14" i="9"/>
  <c r="G15" i="9"/>
  <c r="G16" i="9"/>
  <c r="G17" i="9"/>
  <c r="G18" i="9"/>
  <c r="G19" i="9"/>
  <c r="G20" i="9"/>
  <c r="G28" i="9" l="1"/>
  <c r="G30" i="9" l="1"/>
  <c r="G31" i="9" s="1"/>
</calcChain>
</file>

<file path=xl/sharedStrings.xml><?xml version="1.0" encoding="utf-8"?>
<sst xmlns="http://schemas.openxmlformats.org/spreadsheetml/2006/main" count="563" uniqueCount="230">
  <si>
    <t>FilmID</t>
  </si>
  <si>
    <t>Titel</t>
  </si>
  <si>
    <t>Salg i 2006</t>
  </si>
  <si>
    <t>Salg i 2007</t>
  </si>
  <si>
    <t>Godfather: Part II, The</t>
  </si>
  <si>
    <t>Pretty Woman</t>
  </si>
  <si>
    <t>You´ve got mail</t>
  </si>
  <si>
    <t>Min bedste vens bryllup</t>
  </si>
  <si>
    <t>Dirty Dancing</t>
  </si>
  <si>
    <t>Godfather, The</t>
  </si>
  <si>
    <t>Godfather: Part III, The</t>
  </si>
  <si>
    <t>About Last Night</t>
  </si>
  <si>
    <t>Notting Hill</t>
  </si>
  <si>
    <t>Star Wars Episode I - The Phantom Menace</t>
  </si>
  <si>
    <t>Titanic</t>
  </si>
  <si>
    <t>Askepot</t>
  </si>
  <si>
    <t>Four Rooms</t>
  </si>
  <si>
    <t>Bad Man's River</t>
  </si>
  <si>
    <t>Alien - Den 8. Passager</t>
  </si>
  <si>
    <t>Aliens - Det endelige Opgør</t>
  </si>
  <si>
    <t>Frk. Smilla's Fornemmelse for Sne</t>
  </si>
  <si>
    <t>Alien 3</t>
  </si>
  <si>
    <t>Sabrina</t>
  </si>
  <si>
    <t>Alien - Genopstandelsen</t>
  </si>
  <si>
    <t>Fagre Voksne Verden</t>
  </si>
  <si>
    <t>Braveheart</t>
  </si>
  <si>
    <t>En Verden Udenfor</t>
  </si>
  <si>
    <t>Håndlangerne</t>
  </si>
  <si>
    <t>Nattevagten</t>
  </si>
  <si>
    <t>Betty Blue</t>
  </si>
  <si>
    <t>Zappa</t>
  </si>
  <si>
    <t>Da Harry Mødte Sally</t>
  </si>
  <si>
    <t>Terminator 2</t>
  </si>
  <si>
    <t>The Big Blue</t>
  </si>
  <si>
    <t>Festen</t>
  </si>
  <si>
    <t>Største helte, De</t>
  </si>
  <si>
    <t>Stjerner uden hjerner</t>
  </si>
  <si>
    <t>Pulp Fiction</t>
  </si>
  <si>
    <t>Ronin</t>
  </si>
  <si>
    <t>Usual Suspects, The</t>
  </si>
  <si>
    <t>Vild med Mary</t>
  </si>
  <si>
    <t>Livet er Smukt</t>
  </si>
  <si>
    <t>Stjernekrigen</t>
  </si>
  <si>
    <t>Emperiet Slår Til Igen</t>
  </si>
  <si>
    <t>Clockwork Orange, A</t>
  </si>
  <si>
    <t>Blade Runner</t>
  </si>
  <si>
    <t>Air Force One</t>
  </si>
  <si>
    <t>Indiana Jones og det Sidste Korstog</t>
  </si>
  <si>
    <t>Dommedag Nu</t>
  </si>
  <si>
    <t>Devil's Own, The</t>
  </si>
  <si>
    <t>Heat</t>
  </si>
  <si>
    <t>Bronx Tale, A</t>
  </si>
  <si>
    <t>Tombstone</t>
  </si>
  <si>
    <t>Familie Terapi</t>
  </si>
  <si>
    <t xml:space="preserve">Abernes Planet </t>
  </si>
  <si>
    <t xml:space="preserve">American Beauty </t>
  </si>
  <si>
    <t>Den Sjette Sans</t>
  </si>
  <si>
    <t xml:space="preserve">Find Nemo </t>
  </si>
  <si>
    <t xml:space="preserve">Bad Boys II </t>
  </si>
  <si>
    <t xml:space="preserve">Bruce Den Almægtige </t>
  </si>
  <si>
    <t xml:space="preserve">Harry Potter Og De Vises Sten </t>
  </si>
  <si>
    <t xml:space="preserve">Harry Potter Og Fangen Fra Azkaban </t>
  </si>
  <si>
    <t xml:space="preserve">Harry Potter og hemmelighedens kammer </t>
  </si>
  <si>
    <t xml:space="preserve">Ice Age </t>
  </si>
  <si>
    <t>Independence Day</t>
  </si>
  <si>
    <t>The Italian Job</t>
  </si>
  <si>
    <t>Jurassic Park III</t>
  </si>
  <si>
    <t xml:space="preserve">James Bond - Die Another Day </t>
  </si>
  <si>
    <t>Hjemmhold</t>
  </si>
  <si>
    <t>Udehold</t>
  </si>
  <si>
    <t>Resultat</t>
  </si>
  <si>
    <t>Navn på vinder</t>
  </si>
  <si>
    <t>VideoBuster</t>
  </si>
  <si>
    <t>FILM butikken</t>
  </si>
  <si>
    <t>-</t>
  </si>
  <si>
    <t>VideoNetto</t>
  </si>
  <si>
    <t>Funny Movies</t>
  </si>
  <si>
    <t>DVD Kæden</t>
  </si>
  <si>
    <t>Blockbuster</t>
  </si>
  <si>
    <t>Byens Video</t>
  </si>
  <si>
    <t>Laserdisken</t>
  </si>
  <si>
    <t>VideoHuset</t>
  </si>
  <si>
    <t>Movie Zonen</t>
  </si>
  <si>
    <t>Accord A/S</t>
  </si>
  <si>
    <t>VideoLand</t>
  </si>
  <si>
    <t>Dicentia A/S</t>
  </si>
  <si>
    <t>AB Video</t>
  </si>
  <si>
    <t>Movie Town</t>
  </si>
  <si>
    <t>DVD hjørnet</t>
  </si>
  <si>
    <t>TP Film</t>
  </si>
  <si>
    <t>Video 1</t>
  </si>
  <si>
    <t>Videokiosken</t>
  </si>
  <si>
    <t>Primetime Video</t>
  </si>
  <si>
    <t>Dvdoo A/S</t>
  </si>
  <si>
    <t>DVD CITY</t>
  </si>
  <si>
    <t>Aktiv Video</t>
  </si>
  <si>
    <t>Televideo</t>
  </si>
  <si>
    <t>Webers Video</t>
  </si>
  <si>
    <t>Filmmagasinet</t>
  </si>
  <si>
    <t>Salgsoversigt for 2006</t>
  </si>
  <si>
    <t>Sælger</t>
  </si>
  <si>
    <t>Jan</t>
  </si>
  <si>
    <t>Feb</t>
  </si>
  <si>
    <t>Mar</t>
  </si>
  <si>
    <t>Apr</t>
  </si>
  <si>
    <t>Maj</t>
  </si>
  <si>
    <t>Jun</t>
  </si>
  <si>
    <t>Jul</t>
  </si>
  <si>
    <t>Aug</t>
  </si>
  <si>
    <t>Sep</t>
  </si>
  <si>
    <t>Okt</t>
  </si>
  <si>
    <t>Nov</t>
  </si>
  <si>
    <t>Dec</t>
  </si>
  <si>
    <t>År</t>
  </si>
  <si>
    <t>Allan Carlsen</t>
  </si>
  <si>
    <t>Kasper Schultz</t>
  </si>
  <si>
    <t>Lars Kofoed</t>
  </si>
  <si>
    <t>Lis Winding</t>
  </si>
  <si>
    <t>Henrik Madsen</t>
  </si>
  <si>
    <t>Hugo Hall</t>
  </si>
  <si>
    <t>Jan Larsen</t>
  </si>
  <si>
    <t>Kim Lund</t>
  </si>
  <si>
    <t>Klaus Johansen</t>
  </si>
  <si>
    <t>Michael Malmgren</t>
  </si>
  <si>
    <t>Peter Søndergård</t>
  </si>
  <si>
    <t>Salg i alt</t>
  </si>
  <si>
    <t>Firmafodbold resultater - Videokredsen serie 1</t>
  </si>
  <si>
    <t>Point til VideoBuster</t>
  </si>
  <si>
    <t>Total point</t>
  </si>
  <si>
    <t>Faktura</t>
  </si>
  <si>
    <t>Faktura nr.</t>
  </si>
  <si>
    <t>Kunde:</t>
  </si>
  <si>
    <t>Dato:</t>
  </si>
  <si>
    <t>Genvejen 33</t>
  </si>
  <si>
    <t>1760 København K</t>
  </si>
  <si>
    <t>Varenr</t>
  </si>
  <si>
    <t>Betegnelse</t>
  </si>
  <si>
    <t>Pris</t>
  </si>
  <si>
    <t>Antal</t>
  </si>
  <si>
    <t>Ialt</t>
  </si>
  <si>
    <t>XX1-990</t>
  </si>
  <si>
    <t>Godfather</t>
  </si>
  <si>
    <t>ZA4-290</t>
  </si>
  <si>
    <t>Godfather Part II</t>
  </si>
  <si>
    <t>PP2-569</t>
  </si>
  <si>
    <t>Godfather Part III</t>
  </si>
  <si>
    <t>DE4-888</t>
  </si>
  <si>
    <t>PP3-233</t>
  </si>
  <si>
    <t>Tin Cup</t>
  </si>
  <si>
    <t>FR2-789</t>
  </si>
  <si>
    <t>Pusher</t>
  </si>
  <si>
    <t>AA8-651</t>
  </si>
  <si>
    <t>The Star Wars Collection</t>
  </si>
  <si>
    <t xml:space="preserve">Fakturatotal: </t>
  </si>
  <si>
    <t>Rabat:</t>
  </si>
  <si>
    <t>Moms :</t>
  </si>
  <si>
    <t>Incl moms :</t>
  </si>
  <si>
    <t/>
  </si>
  <si>
    <r>
      <t xml:space="preserve">Videoklubben </t>
    </r>
    <r>
      <rPr>
        <b/>
        <i/>
        <sz val="16"/>
        <color indexed="18"/>
        <rFont val="Arial"/>
        <family val="2"/>
      </rPr>
      <t xml:space="preserve">VideoBuster
</t>
    </r>
    <r>
      <rPr>
        <b/>
        <i/>
        <sz val="10"/>
        <color indexed="16"/>
        <rFont val="Arial"/>
        <family val="2"/>
      </rPr>
      <t>Film skal ses hjemme i sofaen!</t>
    </r>
  </si>
  <si>
    <t>Salg</t>
  </si>
  <si>
    <t>Bonus i kr</t>
  </si>
  <si>
    <t>Bonuskrav</t>
  </si>
  <si>
    <t>Bonussats</t>
  </si>
  <si>
    <t>Salget er gået:
Op/Ned</t>
  </si>
  <si>
    <t>Star Wars Episode I</t>
  </si>
  <si>
    <t>Dansk Titel</t>
  </si>
  <si>
    <t>Land</t>
  </si>
  <si>
    <t>Udgivelsesår</t>
  </si>
  <si>
    <t>Spilletid</t>
  </si>
  <si>
    <t>Instruktør</t>
  </si>
  <si>
    <t>Lyd</t>
  </si>
  <si>
    <t>Karakter</t>
  </si>
  <si>
    <t>Medie</t>
  </si>
  <si>
    <t>Lager</t>
  </si>
  <si>
    <t>USA</t>
  </si>
  <si>
    <t>Francis Coppola</t>
  </si>
  <si>
    <t>Mono</t>
  </si>
  <si>
    <t>VHS</t>
  </si>
  <si>
    <t>Garry Marshall</t>
  </si>
  <si>
    <t>Stereo</t>
  </si>
  <si>
    <t>DVD</t>
  </si>
  <si>
    <t>Nora Ephron</t>
  </si>
  <si>
    <t>P.J. Hogan</t>
  </si>
  <si>
    <t>Emile Ardolino</t>
  </si>
  <si>
    <t>Edward Zwick</t>
  </si>
  <si>
    <t>Roger Michell</t>
  </si>
  <si>
    <t>George Lucas</t>
  </si>
  <si>
    <t>James Cameron</t>
  </si>
  <si>
    <t>Andy Tennant</t>
  </si>
  <si>
    <t>Allison Anders</t>
  </si>
  <si>
    <t>Eugenio Martín</t>
  </si>
  <si>
    <t>England</t>
  </si>
  <si>
    <t>Ridley Scott</t>
  </si>
  <si>
    <t>Danmark</t>
  </si>
  <si>
    <t>Bille August</t>
  </si>
  <si>
    <t>David Fincher</t>
  </si>
  <si>
    <t>Sydney Pollack</t>
  </si>
  <si>
    <t>Jean-Pierre Jeunet</t>
  </si>
  <si>
    <t>Mike Nichols</t>
  </si>
  <si>
    <t>Star Wars Episode II</t>
  </si>
  <si>
    <t>THX</t>
  </si>
  <si>
    <t>Mel Gibson</t>
  </si>
  <si>
    <t>Surround Sound</t>
  </si>
  <si>
    <t>Frank Darabont</t>
  </si>
  <si>
    <t>Quentin Tarantino</t>
  </si>
  <si>
    <t>Ole Bornedal</t>
  </si>
  <si>
    <t>Frankrig</t>
  </si>
  <si>
    <t>Jean-Jacques Beineix</t>
  </si>
  <si>
    <t>Rob Reiner</t>
  </si>
  <si>
    <t>Dolby</t>
  </si>
  <si>
    <t>Luc Besson</t>
  </si>
  <si>
    <t>Thomas Vinterberg</t>
  </si>
  <si>
    <t>Kasper Wedendahl</t>
  </si>
  <si>
    <t>John Frankenheimer</t>
  </si>
  <si>
    <t>DTS</t>
  </si>
  <si>
    <t>Bryan Singer</t>
  </si>
  <si>
    <t>Bobby Farrelly</t>
  </si>
  <si>
    <t>Italien</t>
  </si>
  <si>
    <t>Roberto Benigni</t>
  </si>
  <si>
    <t>Irvin Kershner</t>
  </si>
  <si>
    <t>Stanley Kubrick</t>
  </si>
  <si>
    <t>Wolfgang Petersen</t>
  </si>
  <si>
    <t>Steven Spielberg</t>
  </si>
  <si>
    <t>Alan J. Pakula</t>
  </si>
  <si>
    <t>Michael Mann</t>
  </si>
  <si>
    <t>Robert De Niro</t>
  </si>
  <si>
    <t>George P. Cosmatos</t>
  </si>
  <si>
    <t>Harold Ramis</t>
  </si>
  <si>
    <t>Kampagnefilm (Ja/Nej)</t>
  </si>
  <si>
    <t>Total salg er: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</si>
</sst>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kr &quot;#,##0.00;&quot;kr -&quot;#,##0.00"/>
  </numFmts>
  <fonts count="17" x14ac:knownFonts="1">
    <font>
      <sz val="10"/>
      <color indexed="8"/>
      <name val="Arial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6"/>
      <color indexed="18"/>
      <name val="Arial"/>
      <family val="2"/>
    </font>
    <font>
      <b/>
      <i/>
      <sz val="10"/>
      <color indexed="16"/>
      <name val="Arial"/>
      <family val="2"/>
    </font>
    <font>
      <b/>
      <i/>
      <sz val="16"/>
      <color indexed="8"/>
      <name val="Arial"/>
      <family val="2"/>
    </font>
    <font>
      <b/>
      <sz val="22"/>
      <name val="Arial"/>
      <family val="2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sz val="10"/>
      <color indexed="8"/>
      <name val="Calibri"/>
      <family val="2"/>
      <scheme val="minor"/>
    </font>
    <font>
      <sz val="11"/>
      <color theme="0"/>
      <name val="Calibri"/>
      <family val="2"/>
      <scheme val="minor"/>
    </font>
    <font>
      <sz val="14"/>
      <color theme="0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9" tint="0.59999389629810485"/>
        <bgColor indexed="65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9"/>
      </bottom>
      <diagonal/>
    </border>
    <border>
      <left/>
      <right/>
      <top/>
      <bottom style="thin">
        <color indexed="9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1">
    <xf numFmtId="0" fontId="0" fillId="0" borderId="0"/>
    <xf numFmtId="0" fontId="4" fillId="0" borderId="0"/>
    <xf numFmtId="0" fontId="4" fillId="0" borderId="0"/>
    <xf numFmtId="0" fontId="2" fillId="0" borderId="0"/>
    <xf numFmtId="0" fontId="4" fillId="0" borderId="0"/>
    <xf numFmtId="0" fontId="4" fillId="0" borderId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" fillId="8" borderId="0" applyNumberFormat="0" applyBorder="0" applyAlignment="0" applyProtection="0"/>
  </cellStyleXfs>
  <cellXfs count="100">
    <xf numFmtId="0" fontId="0" fillId="0" borderId="0" xfId="0"/>
    <xf numFmtId="0" fontId="6" fillId="2" borderId="2" xfId="1" applyFont="1" applyFill="1" applyBorder="1"/>
    <xf numFmtId="0" fontId="6" fillId="2" borderId="3" xfId="1" applyFont="1" applyFill="1" applyBorder="1"/>
    <xf numFmtId="0" fontId="6" fillId="0" borderId="0" xfId="1" applyFont="1" applyFill="1"/>
    <xf numFmtId="0" fontId="6" fillId="2" borderId="4" xfId="1" applyFont="1" applyFill="1" applyBorder="1"/>
    <xf numFmtId="0" fontId="11" fillId="2" borderId="0" xfId="1" applyFont="1" applyFill="1" applyBorder="1"/>
    <xf numFmtId="0" fontId="6" fillId="2" borderId="0" xfId="1" applyFont="1" applyFill="1" applyBorder="1"/>
    <xf numFmtId="0" fontId="6" fillId="2" borderId="5" xfId="1" applyFont="1" applyFill="1" applyBorder="1"/>
    <xf numFmtId="0" fontId="6" fillId="2" borderId="0" xfId="1" applyFont="1" applyFill="1" applyBorder="1" applyAlignment="1">
      <alignment horizontal="left"/>
    </xf>
    <xf numFmtId="0" fontId="5" fillId="3" borderId="6" xfId="1" applyFont="1" applyFill="1" applyBorder="1"/>
    <xf numFmtId="0" fontId="5" fillId="3" borderId="7" xfId="1" applyFont="1" applyFill="1" applyBorder="1"/>
    <xf numFmtId="0" fontId="5" fillId="3" borderId="8" xfId="1" applyFont="1" applyFill="1" applyBorder="1"/>
    <xf numFmtId="0" fontId="5" fillId="3" borderId="9" xfId="1" applyFont="1" applyFill="1" applyBorder="1" applyAlignment="1">
      <alignment horizontal="right"/>
    </xf>
    <xf numFmtId="14" fontId="6" fillId="0" borderId="9" xfId="1" applyNumberFormat="1" applyFont="1" applyFill="1" applyBorder="1" applyAlignment="1">
      <alignment horizontal="center"/>
    </xf>
    <xf numFmtId="0" fontId="5" fillId="3" borderId="6" xfId="1" applyFont="1" applyFill="1" applyBorder="1" applyAlignment="1">
      <alignment horizontal="left" indent="1"/>
    </xf>
    <xf numFmtId="0" fontId="5" fillId="3" borderId="7" xfId="1" applyFont="1" applyFill="1" applyBorder="1" applyAlignment="1">
      <alignment horizontal="right"/>
    </xf>
    <xf numFmtId="0" fontId="5" fillId="3" borderId="7" xfId="1" applyFont="1" applyFill="1" applyBorder="1" applyAlignment="1">
      <alignment horizontal="center"/>
    </xf>
    <xf numFmtId="0" fontId="5" fillId="3" borderId="8" xfId="1" applyFont="1" applyFill="1" applyBorder="1" applyAlignment="1">
      <alignment horizontal="right"/>
    </xf>
    <xf numFmtId="0" fontId="7" fillId="0" borderId="2" xfId="1" applyFont="1" applyFill="1" applyBorder="1"/>
    <xf numFmtId="0" fontId="6" fillId="0" borderId="10" xfId="1" applyFont="1" applyFill="1" applyBorder="1"/>
    <xf numFmtId="0" fontId="6" fillId="0" borderId="10" xfId="1" applyNumberFormat="1" applyFont="1" applyFill="1" applyBorder="1"/>
    <xf numFmtId="0" fontId="6" fillId="0" borderId="10" xfId="1" applyNumberFormat="1" applyFont="1" applyFill="1" applyBorder="1" applyAlignment="1">
      <alignment horizontal="center"/>
    </xf>
    <xf numFmtId="3" fontId="6" fillId="0" borderId="5" xfId="1" applyNumberFormat="1" applyFont="1" applyFill="1" applyBorder="1"/>
    <xf numFmtId="0" fontId="7" fillId="0" borderId="4" xfId="1" applyFont="1" applyFill="1" applyBorder="1"/>
    <xf numFmtId="0" fontId="6" fillId="0" borderId="0" xfId="1" applyFont="1" applyFill="1" applyBorder="1"/>
    <xf numFmtId="0" fontId="6" fillId="0" borderId="0" xfId="1" applyNumberFormat="1" applyFont="1" applyFill="1" applyBorder="1"/>
    <xf numFmtId="0" fontId="6" fillId="0" borderId="0" xfId="1" applyNumberFormat="1" applyFont="1" applyFill="1" applyBorder="1" applyAlignment="1">
      <alignment horizontal="center"/>
    </xf>
    <xf numFmtId="0" fontId="6" fillId="0" borderId="4" xfId="1" applyFont="1" applyFill="1" applyBorder="1"/>
    <xf numFmtId="0" fontId="5" fillId="3" borderId="2" xfId="1" applyFont="1" applyFill="1" applyBorder="1"/>
    <xf numFmtId="0" fontId="5" fillId="3" borderId="10" xfId="1" applyFont="1" applyFill="1" applyBorder="1"/>
    <xf numFmtId="0" fontId="5" fillId="3" borderId="10" xfId="1" applyNumberFormat="1" applyFont="1" applyFill="1" applyBorder="1"/>
    <xf numFmtId="0" fontId="5" fillId="3" borderId="10" xfId="1" applyNumberFormat="1" applyFont="1" applyFill="1" applyBorder="1" applyAlignment="1">
      <alignment horizontal="right"/>
    </xf>
    <xf numFmtId="3" fontId="6" fillId="0" borderId="3" xfId="1" applyNumberFormat="1" applyFont="1" applyFill="1" applyBorder="1"/>
    <xf numFmtId="0" fontId="5" fillId="3" borderId="4" xfId="1" applyFont="1" applyFill="1" applyBorder="1"/>
    <xf numFmtId="0" fontId="5" fillId="3" borderId="0" xfId="1" applyFont="1" applyFill="1" applyBorder="1"/>
    <xf numFmtId="0" fontId="5" fillId="3" borderId="0" xfId="1" applyNumberFormat="1" applyFont="1" applyFill="1" applyBorder="1"/>
    <xf numFmtId="0" fontId="5" fillId="3" borderId="0" xfId="1" applyNumberFormat="1" applyFont="1" applyFill="1" applyBorder="1" applyAlignment="1">
      <alignment horizontal="right"/>
    </xf>
    <xf numFmtId="0" fontId="5" fillId="3" borderId="11" xfId="1" applyFont="1" applyFill="1" applyBorder="1"/>
    <xf numFmtId="0" fontId="5" fillId="3" borderId="12" xfId="1" applyFont="1" applyFill="1" applyBorder="1"/>
    <xf numFmtId="0" fontId="5" fillId="3" borderId="12" xfId="1" applyNumberFormat="1" applyFont="1" applyFill="1" applyBorder="1"/>
    <xf numFmtId="0" fontId="5" fillId="3" borderId="12" xfId="1" applyNumberFormat="1" applyFont="1" applyFill="1" applyBorder="1" applyAlignment="1">
      <alignment horizontal="right"/>
    </xf>
    <xf numFmtId="0" fontId="5" fillId="3" borderId="13" xfId="1" applyFont="1" applyFill="1" applyBorder="1"/>
    <xf numFmtId="0" fontId="5" fillId="3" borderId="14" xfId="1" applyFont="1" applyFill="1" applyBorder="1"/>
    <xf numFmtId="0" fontId="5" fillId="3" borderId="14" xfId="1" applyNumberFormat="1" applyFont="1" applyFill="1" applyBorder="1"/>
    <xf numFmtId="0" fontId="5" fillId="3" borderId="14" xfId="1" applyNumberFormat="1" applyFont="1" applyFill="1" applyBorder="1" applyAlignment="1">
      <alignment horizontal="right"/>
    </xf>
    <xf numFmtId="3" fontId="6" fillId="0" borderId="15" xfId="1" applyNumberFormat="1" applyFont="1" applyFill="1" applyBorder="1"/>
    <xf numFmtId="4" fontId="6" fillId="0" borderId="0" xfId="1" applyNumberFormat="1" applyFont="1" applyFill="1"/>
    <xf numFmtId="0" fontId="6" fillId="2" borderId="16" xfId="1" applyFont="1" applyFill="1" applyBorder="1"/>
    <xf numFmtId="0" fontId="6" fillId="2" borderId="17" xfId="1" applyFont="1" applyFill="1" applyBorder="1"/>
    <xf numFmtId="0" fontId="6" fillId="2" borderId="17" xfId="1" quotePrefix="1" applyFont="1" applyFill="1" applyBorder="1"/>
    <xf numFmtId="0" fontId="6" fillId="2" borderId="18" xfId="1" applyFont="1" applyFill="1" applyBorder="1"/>
    <xf numFmtId="0" fontId="12" fillId="0" borderId="0" xfId="1" applyFont="1" applyBorder="1"/>
    <xf numFmtId="0" fontId="13" fillId="0" borderId="0" xfId="1" applyFont="1"/>
    <xf numFmtId="3" fontId="13" fillId="0" borderId="0" xfId="1" applyNumberFormat="1" applyFont="1"/>
    <xf numFmtId="9" fontId="13" fillId="0" borderId="0" xfId="1" applyNumberFormat="1" applyFont="1"/>
    <xf numFmtId="0" fontId="13" fillId="0" borderId="0" xfId="2" applyFont="1" applyBorder="1"/>
    <xf numFmtId="0" fontId="14" fillId="0" borderId="0" xfId="3" applyFont="1" applyFill="1" applyBorder="1" applyAlignment="1">
      <alignment wrapText="1"/>
    </xf>
    <xf numFmtId="0" fontId="14" fillId="0" borderId="0" xfId="3" applyFont="1" applyFill="1" applyBorder="1" applyAlignment="1">
      <alignment horizontal="right" wrapText="1"/>
    </xf>
    <xf numFmtId="164" fontId="14" fillId="0" borderId="0" xfId="3" applyNumberFormat="1" applyFont="1" applyFill="1" applyBorder="1" applyAlignment="1">
      <alignment horizontal="right" wrapText="1"/>
    </xf>
    <xf numFmtId="0" fontId="14" fillId="0" borderId="0" xfId="3" applyFont="1" applyBorder="1"/>
    <xf numFmtId="0" fontId="13" fillId="0" borderId="0" xfId="5" applyFont="1"/>
    <xf numFmtId="0" fontId="12" fillId="0" borderId="0" xfId="5" applyFont="1" applyBorder="1"/>
    <xf numFmtId="0" fontId="12" fillId="0" borderId="0" xfId="5" applyFont="1"/>
    <xf numFmtId="0" fontId="12" fillId="0" borderId="0" xfId="5" applyFont="1" applyFill="1"/>
    <xf numFmtId="0" fontId="13" fillId="0" borderId="0" xfId="5" applyFont="1" applyBorder="1"/>
    <xf numFmtId="3" fontId="13" fillId="0" borderId="0" xfId="5" applyNumberFormat="1" applyFont="1"/>
    <xf numFmtId="3" fontId="12" fillId="0" borderId="0" xfId="5" applyNumberFormat="1" applyFont="1"/>
    <xf numFmtId="0" fontId="12" fillId="0" borderId="0" xfId="5" applyFont="1" applyFill="1" applyBorder="1"/>
    <xf numFmtId="0" fontId="13" fillId="0" borderId="0" xfId="5" applyFont="1" applyFill="1"/>
    <xf numFmtId="0" fontId="13" fillId="0" borderId="0" xfId="4" applyFont="1"/>
    <xf numFmtId="0" fontId="13" fillId="0" borderId="0" xfId="4" applyFont="1" applyAlignment="1">
      <alignment horizontal="center"/>
    </xf>
    <xf numFmtId="0" fontId="13" fillId="0" borderId="0" xfId="4" quotePrefix="1" applyFont="1" applyAlignment="1">
      <alignment horizontal="center"/>
    </xf>
    <xf numFmtId="0" fontId="13" fillId="0" borderId="0" xfId="4" applyFont="1" applyFill="1" applyBorder="1"/>
    <xf numFmtId="0" fontId="13" fillId="0" borderId="0" xfId="4" applyFont="1" applyFill="1"/>
    <xf numFmtId="0" fontId="12" fillId="0" borderId="1" xfId="4" applyFont="1" applyBorder="1"/>
    <xf numFmtId="0" fontId="14" fillId="0" borderId="0" xfId="0" applyFont="1" applyBorder="1"/>
    <xf numFmtId="0" fontId="14" fillId="0" borderId="0" xfId="0" applyFont="1" applyFill="1" applyBorder="1" applyAlignment="1">
      <alignment wrapText="1"/>
    </xf>
    <xf numFmtId="3" fontId="14" fillId="0" borderId="0" xfId="0" applyNumberFormat="1" applyFont="1" applyBorder="1"/>
    <xf numFmtId="164" fontId="14" fillId="0" borderId="0" xfId="0" applyNumberFormat="1" applyFont="1" applyFill="1" applyBorder="1" applyAlignment="1">
      <alignment horizontal="right" wrapText="1"/>
    </xf>
    <xf numFmtId="0" fontId="15" fillId="7" borderId="19" xfId="9" applyBorder="1"/>
    <xf numFmtId="0" fontId="15" fillId="4" borderId="19" xfId="6" applyBorder="1"/>
    <xf numFmtId="0" fontId="15" fillId="7" borderId="0" xfId="9" applyBorder="1" applyAlignment="1">
      <alignment horizontal="center"/>
    </xf>
    <xf numFmtId="0" fontId="15" fillId="7" borderId="0" xfId="9" applyBorder="1" applyAlignment="1">
      <alignment horizontal="center" wrapText="1"/>
    </xf>
    <xf numFmtId="0" fontId="15" fillId="4" borderId="0" xfId="6" applyBorder="1" applyAlignment="1">
      <alignment horizontal="center"/>
    </xf>
    <xf numFmtId="0" fontId="15" fillId="4" borderId="0" xfId="6" applyBorder="1" applyAlignment="1">
      <alignment horizontal="center" wrapText="1"/>
    </xf>
    <xf numFmtId="0" fontId="1" fillId="8" borderId="19" xfId="10" applyBorder="1" applyAlignment="1">
      <alignment horizontal="center"/>
    </xf>
    <xf numFmtId="0" fontId="1" fillId="8" borderId="19" xfId="10" applyBorder="1" applyAlignment="1">
      <alignment horizontal="left"/>
    </xf>
    <xf numFmtId="0" fontId="10" fillId="2" borderId="10" xfId="1" applyFont="1" applyFill="1" applyBorder="1" applyAlignment="1">
      <alignment wrapText="1"/>
    </xf>
    <xf numFmtId="0" fontId="6" fillId="0" borderId="2" xfId="1" applyFont="1" applyFill="1" applyBorder="1" applyAlignment="1">
      <alignment horizontal="left" indent="1"/>
    </xf>
    <xf numFmtId="0" fontId="6" fillId="0" borderId="10" xfId="1" applyFont="1" applyFill="1" applyBorder="1" applyAlignment="1">
      <alignment horizontal="left" indent="1"/>
    </xf>
    <xf numFmtId="0" fontId="6" fillId="0" borderId="3" xfId="1" applyFont="1" applyFill="1" applyBorder="1" applyAlignment="1">
      <alignment horizontal="left" indent="1"/>
    </xf>
    <xf numFmtId="0" fontId="6" fillId="0" borderId="4" xfId="1" applyFont="1" applyFill="1" applyBorder="1" applyAlignment="1">
      <alignment horizontal="left" indent="1"/>
    </xf>
    <xf numFmtId="0" fontId="6" fillId="0" borderId="0" xfId="1" applyFont="1" applyFill="1" applyBorder="1" applyAlignment="1">
      <alignment horizontal="left" indent="1"/>
    </xf>
    <xf numFmtId="0" fontId="6" fillId="0" borderId="5" xfId="1" applyFont="1" applyFill="1" applyBorder="1" applyAlignment="1">
      <alignment horizontal="left" indent="1"/>
    </xf>
    <xf numFmtId="0" fontId="6" fillId="0" borderId="16" xfId="1" applyFont="1" applyFill="1" applyBorder="1" applyAlignment="1">
      <alignment horizontal="left" indent="1"/>
    </xf>
    <xf numFmtId="0" fontId="6" fillId="0" borderId="17" xfId="1" applyFont="1" applyFill="1" applyBorder="1" applyAlignment="1">
      <alignment horizontal="left" indent="1"/>
    </xf>
    <xf numFmtId="0" fontId="6" fillId="0" borderId="18" xfId="1" applyFont="1" applyFill="1" applyBorder="1" applyAlignment="1">
      <alignment horizontal="left" indent="1"/>
    </xf>
    <xf numFmtId="0" fontId="15" fillId="7" borderId="19" xfId="9" applyBorder="1" applyAlignment="1">
      <alignment horizontal="center"/>
    </xf>
    <xf numFmtId="0" fontId="16" fillId="6" borderId="0" xfId="8" applyFont="1" applyAlignment="1">
      <alignment horizontal="center"/>
    </xf>
    <xf numFmtId="0" fontId="16" fillId="5" borderId="0" xfId="7" applyFont="1" applyAlignment="1">
      <alignment horizontal="center"/>
    </xf>
  </cellXfs>
  <cellStyles count="11">
    <cellStyle name="40 % - Markeringsfarve6" xfId="10" builtinId="51"/>
    <cellStyle name="60 % - Markeringsfarve1" xfId="7" builtinId="32"/>
    <cellStyle name="60 % - Markeringsfarve2" xfId="9" builtinId="36"/>
    <cellStyle name="Markeringsfarve1" xfId="6" builtinId="29"/>
    <cellStyle name="Markeringsfarve2" xfId="8" builtinId="33"/>
    <cellStyle name="Normal" xfId="0" builtinId="0"/>
    <cellStyle name="Normal_33 - Logiske funktioner" xfId="1"/>
    <cellStyle name="Normal_43 - Filmdatabase Autofilter" xfId="2"/>
    <cellStyle name="Normal_Kampagne" xfId="3"/>
    <cellStyle name="Normal_MJM Opgave 2 - HVIS Firmafodbold resultater" xfId="4"/>
    <cellStyle name="Normal_MJM Salg større end gennemsnit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Kontortema">
  <a:themeElements>
    <a:clrScheme name="Kont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ont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ont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2"/>
  <sheetViews>
    <sheetView tabSelected="1" zoomScale="120" workbookViewId="0">
      <selection activeCell="G29" sqref="G29"/>
    </sheetView>
  </sheetViews>
  <sheetFormatPr defaultRowHeight="12.75" x14ac:dyDescent="0.2"/>
  <cols>
    <col min="1" max="1" width="2.85546875" style="3" customWidth="1"/>
    <col min="2" max="2" width="2" style="3" customWidth="1"/>
    <col min="3" max="3" width="9.42578125" style="3" customWidth="1"/>
    <col min="4" max="4" width="23.5703125" style="3" customWidth="1"/>
    <col min="5" max="5" width="7.140625" style="3" customWidth="1"/>
    <col min="6" max="6" width="7" style="3" customWidth="1"/>
    <col min="7" max="7" width="15.85546875" style="3" customWidth="1"/>
    <col min="8" max="8" width="2.85546875" style="3" customWidth="1"/>
    <col min="9" max="9" width="9.28515625" style="3" customWidth="1"/>
    <col min="10" max="16384" width="9.140625" style="3"/>
  </cols>
  <sheetData>
    <row r="1" spans="1:8" ht="36.75" customHeight="1" x14ac:dyDescent="0.3">
      <c r="A1" s="1"/>
      <c r="B1" s="87" t="s">
        <v>158</v>
      </c>
      <c r="C1" s="87"/>
      <c r="D1" s="87"/>
      <c r="E1" s="87"/>
      <c r="F1" s="87"/>
      <c r="G1" s="87"/>
      <c r="H1" s="2"/>
    </row>
    <row r="2" spans="1:8" ht="27.75" x14ac:dyDescent="0.4">
      <c r="A2" s="4"/>
      <c r="B2" s="5" t="s">
        <v>129</v>
      </c>
      <c r="C2" s="5"/>
      <c r="D2" s="6"/>
      <c r="E2" s="6"/>
      <c r="F2" s="6"/>
      <c r="G2" s="6"/>
      <c r="H2" s="7"/>
    </row>
    <row r="3" spans="1:8" x14ac:dyDescent="0.2">
      <c r="A3" s="4"/>
      <c r="B3" s="6"/>
      <c r="C3" s="6"/>
      <c r="D3" s="6"/>
      <c r="E3" s="6"/>
      <c r="F3" s="6"/>
      <c r="G3" s="6"/>
      <c r="H3" s="7"/>
    </row>
    <row r="4" spans="1:8" x14ac:dyDescent="0.2">
      <c r="A4" s="4"/>
      <c r="B4" s="6" t="s">
        <v>130</v>
      </c>
      <c r="C4" s="6"/>
      <c r="D4" s="8">
        <v>101198</v>
      </c>
      <c r="E4" s="6"/>
      <c r="F4" s="6"/>
      <c r="G4" s="6"/>
      <c r="H4" s="7"/>
    </row>
    <row r="5" spans="1:8" x14ac:dyDescent="0.2">
      <c r="A5" s="4"/>
      <c r="B5" s="6"/>
      <c r="C5" s="6"/>
      <c r="D5" s="6"/>
      <c r="E5" s="6"/>
      <c r="F5" s="6"/>
      <c r="G5" s="6"/>
      <c r="H5" s="7"/>
    </row>
    <row r="6" spans="1:8" x14ac:dyDescent="0.2">
      <c r="A6" s="4"/>
      <c r="B6" s="9" t="s">
        <v>131</v>
      </c>
      <c r="C6" s="10"/>
      <c r="D6" s="11"/>
      <c r="E6" s="6"/>
      <c r="F6" s="12" t="s">
        <v>132</v>
      </c>
      <c r="G6" s="13">
        <f ca="1">TODAY()</f>
        <v>40765</v>
      </c>
      <c r="H6" s="7"/>
    </row>
    <row r="7" spans="1:8" x14ac:dyDescent="0.2">
      <c r="A7" s="4"/>
      <c r="B7" s="88" t="s">
        <v>118</v>
      </c>
      <c r="C7" s="89"/>
      <c r="D7" s="90"/>
      <c r="E7" s="6"/>
      <c r="F7" s="6"/>
      <c r="G7" s="6"/>
      <c r="H7" s="7"/>
    </row>
    <row r="8" spans="1:8" x14ac:dyDescent="0.2">
      <c r="A8" s="4"/>
      <c r="B8" s="91" t="s">
        <v>133</v>
      </c>
      <c r="C8" s="92"/>
      <c r="D8" s="93"/>
      <c r="E8" s="6"/>
      <c r="F8" s="6"/>
      <c r="G8" s="6"/>
      <c r="H8" s="7"/>
    </row>
    <row r="9" spans="1:8" x14ac:dyDescent="0.2">
      <c r="A9" s="4"/>
      <c r="B9" s="94" t="s">
        <v>134</v>
      </c>
      <c r="C9" s="95"/>
      <c r="D9" s="96"/>
      <c r="E9" s="6"/>
      <c r="F9" s="6"/>
      <c r="G9" s="6"/>
      <c r="H9" s="7"/>
    </row>
    <row r="10" spans="1:8" x14ac:dyDescent="0.2">
      <c r="A10" s="4"/>
      <c r="B10" s="6"/>
      <c r="C10" s="6"/>
      <c r="D10" s="6"/>
      <c r="E10" s="6"/>
      <c r="F10" s="6"/>
      <c r="G10" s="6"/>
      <c r="H10" s="7"/>
    </row>
    <row r="11" spans="1:8" x14ac:dyDescent="0.2">
      <c r="A11" s="4"/>
      <c r="B11" s="6"/>
      <c r="C11" s="6"/>
      <c r="D11" s="6"/>
      <c r="E11" s="6"/>
      <c r="F11" s="6"/>
      <c r="G11" s="6"/>
      <c r="H11" s="7"/>
    </row>
    <row r="12" spans="1:8" x14ac:dyDescent="0.2">
      <c r="A12" s="4"/>
      <c r="B12" s="6"/>
      <c r="C12" s="6"/>
      <c r="D12" s="6"/>
      <c r="E12" s="6"/>
      <c r="F12" s="6"/>
      <c r="G12" s="6"/>
      <c r="H12" s="7"/>
    </row>
    <row r="13" spans="1:8" x14ac:dyDescent="0.2">
      <c r="A13" s="4"/>
      <c r="B13" s="14"/>
      <c r="C13" s="10" t="s">
        <v>135</v>
      </c>
      <c r="D13" s="10" t="s">
        <v>136</v>
      </c>
      <c r="E13" s="15" t="s">
        <v>137</v>
      </c>
      <c r="F13" s="16" t="s">
        <v>138</v>
      </c>
      <c r="G13" s="17" t="s">
        <v>139</v>
      </c>
      <c r="H13" s="7"/>
    </row>
    <row r="14" spans="1:8" x14ac:dyDescent="0.2">
      <c r="A14" s="4"/>
      <c r="B14" s="18"/>
      <c r="C14" s="19" t="s">
        <v>140</v>
      </c>
      <c r="D14" s="19" t="s">
        <v>141</v>
      </c>
      <c r="E14" s="20">
        <v>155</v>
      </c>
      <c r="F14" s="21">
        <v>2</v>
      </c>
      <c r="G14" s="22">
        <f t="shared" ref="G14:G20" si="0">E14*F14</f>
        <v>310</v>
      </c>
      <c r="H14" s="7"/>
    </row>
    <row r="15" spans="1:8" x14ac:dyDescent="0.2">
      <c r="A15" s="4"/>
      <c r="B15" s="23"/>
      <c r="C15" s="24" t="s">
        <v>142</v>
      </c>
      <c r="D15" s="24" t="s">
        <v>143</v>
      </c>
      <c r="E15" s="25">
        <v>175</v>
      </c>
      <c r="F15" s="26">
        <v>3</v>
      </c>
      <c r="G15" s="22">
        <f t="shared" si="0"/>
        <v>525</v>
      </c>
      <c r="H15" s="7"/>
    </row>
    <row r="16" spans="1:8" x14ac:dyDescent="0.2">
      <c r="A16" s="4"/>
      <c r="B16" s="23"/>
      <c r="C16" s="24" t="s">
        <v>144</v>
      </c>
      <c r="D16" s="24" t="s">
        <v>145</v>
      </c>
      <c r="E16" s="25">
        <v>175</v>
      </c>
      <c r="F16" s="26">
        <v>1</v>
      </c>
      <c r="G16" s="22">
        <f t="shared" si="0"/>
        <v>175</v>
      </c>
      <c r="H16" s="7"/>
    </row>
    <row r="17" spans="1:10" x14ac:dyDescent="0.2">
      <c r="A17" s="4"/>
      <c r="B17" s="23"/>
      <c r="C17" s="24" t="s">
        <v>146</v>
      </c>
      <c r="D17" s="24" t="s">
        <v>5</v>
      </c>
      <c r="E17" s="25">
        <v>155</v>
      </c>
      <c r="F17" s="26">
        <v>2</v>
      </c>
      <c r="G17" s="22">
        <f t="shared" si="0"/>
        <v>310</v>
      </c>
      <c r="H17" s="7"/>
    </row>
    <row r="18" spans="1:10" x14ac:dyDescent="0.2">
      <c r="A18" s="4"/>
      <c r="B18" s="27"/>
      <c r="C18" s="24" t="s">
        <v>147</v>
      </c>
      <c r="D18" s="24" t="s">
        <v>148</v>
      </c>
      <c r="E18" s="25">
        <v>125</v>
      </c>
      <c r="F18" s="26">
        <v>1</v>
      </c>
      <c r="G18" s="22">
        <f t="shared" si="0"/>
        <v>125</v>
      </c>
      <c r="H18" s="7"/>
    </row>
    <row r="19" spans="1:10" x14ac:dyDescent="0.2">
      <c r="A19" s="4"/>
      <c r="B19" s="27"/>
      <c r="C19" s="24" t="s">
        <v>149</v>
      </c>
      <c r="D19" s="24" t="s">
        <v>150</v>
      </c>
      <c r="E19" s="25">
        <v>185</v>
      </c>
      <c r="F19" s="26">
        <v>4</v>
      </c>
      <c r="G19" s="22">
        <f t="shared" si="0"/>
        <v>740</v>
      </c>
      <c r="H19" s="7"/>
    </row>
    <row r="20" spans="1:10" x14ac:dyDescent="0.2">
      <c r="A20" s="4"/>
      <c r="B20" s="27"/>
      <c r="C20" s="24" t="s">
        <v>151</v>
      </c>
      <c r="D20" s="24" t="s">
        <v>152</v>
      </c>
      <c r="E20" s="25">
        <v>325</v>
      </c>
      <c r="F20" s="26">
        <v>1</v>
      </c>
      <c r="G20" s="22">
        <f t="shared" si="0"/>
        <v>325</v>
      </c>
      <c r="H20" s="7"/>
    </row>
    <row r="21" spans="1:10" x14ac:dyDescent="0.2">
      <c r="A21" s="4"/>
      <c r="B21" s="27"/>
      <c r="C21" s="24"/>
      <c r="D21" s="24"/>
      <c r="E21" s="25"/>
      <c r="F21" s="26"/>
      <c r="G21" s="22"/>
      <c r="H21" s="7"/>
    </row>
    <row r="22" spans="1:10" x14ac:dyDescent="0.2">
      <c r="A22" s="4"/>
      <c r="B22" s="27"/>
      <c r="C22" s="24"/>
      <c r="D22" s="24"/>
      <c r="E22" s="25"/>
      <c r="F22" s="26"/>
      <c r="G22" s="22"/>
      <c r="H22" s="7"/>
    </row>
    <row r="23" spans="1:10" x14ac:dyDescent="0.2">
      <c r="A23" s="4"/>
      <c r="B23" s="27"/>
      <c r="C23" s="24"/>
      <c r="D23" s="24"/>
      <c r="E23" s="25"/>
      <c r="F23" s="26"/>
      <c r="G23" s="22"/>
      <c r="H23" s="7"/>
    </row>
    <row r="24" spans="1:10" x14ac:dyDescent="0.2">
      <c r="A24" s="4"/>
      <c r="B24" s="27"/>
      <c r="C24" s="24"/>
      <c r="D24" s="24"/>
      <c r="E24" s="25"/>
      <c r="F24" s="26"/>
      <c r="G24" s="22"/>
      <c r="H24" s="7"/>
    </row>
    <row r="25" spans="1:10" x14ac:dyDescent="0.2">
      <c r="A25" s="4"/>
      <c r="B25" s="27"/>
      <c r="C25" s="24"/>
      <c r="D25" s="24"/>
      <c r="E25" s="25"/>
      <c r="F25" s="26"/>
      <c r="G25" s="22"/>
      <c r="H25" s="7"/>
    </row>
    <row r="26" spans="1:10" x14ac:dyDescent="0.2">
      <c r="A26" s="4"/>
      <c r="B26" s="27"/>
      <c r="C26" s="24"/>
      <c r="D26" s="24"/>
      <c r="E26" s="25"/>
      <c r="F26" s="26"/>
      <c r="G26" s="22"/>
      <c r="H26" s="7"/>
    </row>
    <row r="27" spans="1:10" x14ac:dyDescent="0.2">
      <c r="A27" s="4"/>
      <c r="B27" s="27"/>
      <c r="C27" s="24"/>
      <c r="D27" s="24"/>
      <c r="E27" s="25"/>
      <c r="F27" s="26"/>
      <c r="G27" s="22"/>
      <c r="H27" s="7"/>
    </row>
    <row r="28" spans="1:10" x14ac:dyDescent="0.2">
      <c r="A28" s="4"/>
      <c r="B28" s="28"/>
      <c r="C28" s="29"/>
      <c r="D28" s="30"/>
      <c r="E28" s="30"/>
      <c r="F28" s="31" t="s">
        <v>153</v>
      </c>
      <c r="G28" s="32">
        <f>SUM(G14:G27)</f>
        <v>2510</v>
      </c>
      <c r="H28" s="7"/>
    </row>
    <row r="29" spans="1:10" x14ac:dyDescent="0.2">
      <c r="A29" s="4"/>
      <c r="B29" s="33"/>
      <c r="C29" s="34"/>
      <c r="D29" s="35"/>
      <c r="E29" s="35"/>
      <c r="F29" s="36" t="s">
        <v>154</v>
      </c>
      <c r="G29" s="22"/>
      <c r="H29" s="7"/>
    </row>
    <row r="30" spans="1:10" x14ac:dyDescent="0.2">
      <c r="A30" s="4"/>
      <c r="B30" s="37"/>
      <c r="C30" s="38"/>
      <c r="D30" s="39"/>
      <c r="E30" s="39"/>
      <c r="F30" s="40" t="s">
        <v>155</v>
      </c>
      <c r="G30" s="22">
        <f>G28*25%</f>
        <v>627.5</v>
      </c>
      <c r="H30" s="7"/>
    </row>
    <row r="31" spans="1:10" ht="13.5" thickBot="1" x14ac:dyDescent="0.25">
      <c r="A31" s="4"/>
      <c r="B31" s="41"/>
      <c r="C31" s="42"/>
      <c r="D31" s="43"/>
      <c r="E31" s="43"/>
      <c r="F31" s="44" t="s">
        <v>156</v>
      </c>
      <c r="G31" s="45">
        <f>G28-G29+G30</f>
        <v>3137.5</v>
      </c>
      <c r="H31" s="7"/>
      <c r="J31" s="46"/>
    </row>
    <row r="32" spans="1:10" ht="13.5" thickTop="1" x14ac:dyDescent="0.2">
      <c r="A32" s="47"/>
      <c r="B32" s="48"/>
      <c r="C32" s="48"/>
      <c r="D32" s="48"/>
      <c r="E32" s="48"/>
      <c r="F32" s="49" t="s">
        <v>157</v>
      </c>
      <c r="G32" s="48"/>
      <c r="H32" s="50"/>
    </row>
  </sheetData>
  <mergeCells count="4">
    <mergeCell ref="B1:G1"/>
    <mergeCell ref="B7:D7"/>
    <mergeCell ref="B8:D8"/>
    <mergeCell ref="B9:D9"/>
  </mergeCells>
  <phoneticPr fontId="4" type="noConversion"/>
  <pageMargins left="0.75" right="0.75" top="1" bottom="1" header="0.5" footer="0.5"/>
  <pageSetup paperSize="9" orientation="portrait" r:id="rId1"/>
  <headerFooter alignWithMargins="0">
    <oddHeader>&amp;A</oddHeader>
    <oddFooter>Side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2"/>
  <sheetViews>
    <sheetView workbookViewId="0">
      <selection activeCell="C2" sqref="C2"/>
    </sheetView>
  </sheetViews>
  <sheetFormatPr defaultRowHeight="12.75" x14ac:dyDescent="0.2"/>
  <cols>
    <col min="1" max="1" width="20.42578125" style="52" customWidth="1"/>
    <col min="2" max="2" width="9.7109375" style="52" customWidth="1"/>
    <col min="3" max="3" width="12" style="52" customWidth="1"/>
    <col min="4" max="5" width="9.140625" style="52"/>
    <col min="6" max="7" width="12.42578125" style="52" customWidth="1"/>
    <col min="8" max="16384" width="9.140625" style="52"/>
  </cols>
  <sheetData>
    <row r="1" spans="1:7" ht="15.75" thickBot="1" x14ac:dyDescent="0.3">
      <c r="A1" s="80" t="s">
        <v>100</v>
      </c>
      <c r="B1" s="80" t="s">
        <v>159</v>
      </c>
      <c r="C1" s="80" t="s">
        <v>160</v>
      </c>
      <c r="D1" s="51"/>
      <c r="F1" s="80" t="s">
        <v>161</v>
      </c>
      <c r="G1" s="80" t="s">
        <v>162</v>
      </c>
    </row>
    <row r="2" spans="1:7" x14ac:dyDescent="0.2">
      <c r="A2" s="52" t="s">
        <v>114</v>
      </c>
      <c r="B2" s="53">
        <v>37500</v>
      </c>
      <c r="C2" s="53"/>
      <c r="F2" s="53">
        <v>25000</v>
      </c>
      <c r="G2" s="54">
        <v>0.1</v>
      </c>
    </row>
    <row r="3" spans="1:7" x14ac:dyDescent="0.2">
      <c r="A3" s="52" t="s">
        <v>115</v>
      </c>
      <c r="B3" s="53">
        <v>22600</v>
      </c>
      <c r="C3" s="53"/>
    </row>
    <row r="4" spans="1:7" x14ac:dyDescent="0.2">
      <c r="A4" s="52" t="s">
        <v>116</v>
      </c>
      <c r="B4" s="53">
        <v>21500</v>
      </c>
      <c r="C4" s="53"/>
    </row>
    <row r="5" spans="1:7" x14ac:dyDescent="0.2">
      <c r="A5" s="52" t="s">
        <v>117</v>
      </c>
      <c r="B5" s="53">
        <v>28700</v>
      </c>
      <c r="C5" s="53"/>
    </row>
    <row r="6" spans="1:7" x14ac:dyDescent="0.2">
      <c r="A6" s="52" t="s">
        <v>118</v>
      </c>
      <c r="B6" s="53">
        <v>35000</v>
      </c>
      <c r="C6" s="53"/>
    </row>
    <row r="7" spans="1:7" x14ac:dyDescent="0.2">
      <c r="A7" s="52" t="s">
        <v>119</v>
      </c>
      <c r="B7" s="53">
        <v>16500</v>
      </c>
      <c r="C7" s="53"/>
    </row>
    <row r="8" spans="1:7" x14ac:dyDescent="0.2">
      <c r="A8" s="52" t="s">
        <v>120</v>
      </c>
      <c r="B8" s="53">
        <v>29500</v>
      </c>
      <c r="C8" s="53"/>
    </row>
    <row r="9" spans="1:7" x14ac:dyDescent="0.2">
      <c r="A9" s="52" t="s">
        <v>121</v>
      </c>
      <c r="B9" s="53">
        <v>25200</v>
      </c>
      <c r="C9" s="53"/>
    </row>
    <row r="10" spans="1:7" x14ac:dyDescent="0.2">
      <c r="A10" s="52" t="s">
        <v>122</v>
      </c>
      <c r="B10" s="53">
        <v>17900</v>
      </c>
      <c r="C10" s="53"/>
    </row>
    <row r="11" spans="1:7" x14ac:dyDescent="0.2">
      <c r="A11" s="52" t="s">
        <v>123</v>
      </c>
      <c r="B11" s="53">
        <v>14900</v>
      </c>
      <c r="C11" s="53"/>
    </row>
    <row r="12" spans="1:7" x14ac:dyDescent="0.2">
      <c r="A12" s="52" t="s">
        <v>124</v>
      </c>
      <c r="B12" s="53">
        <v>36800</v>
      </c>
      <c r="C12" s="53"/>
    </row>
  </sheetData>
  <phoneticPr fontId="3" type="noConversion"/>
  <pageMargins left="0.75" right="0.75" top="1" bottom="1" header="0" footer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workbookViewId="0">
      <selection activeCell="E2" sqref="E2"/>
    </sheetView>
  </sheetViews>
  <sheetFormatPr defaultRowHeight="12.75" x14ac:dyDescent="0.2"/>
  <cols>
    <col min="1" max="1" width="6.85546875" style="75" bestFit="1" customWidth="1"/>
    <col min="2" max="2" width="38.5703125" style="75" bestFit="1" customWidth="1"/>
    <col min="3" max="4" width="12.42578125" style="75" customWidth="1"/>
    <col min="5" max="5" width="15.28515625" style="75" customWidth="1"/>
    <col min="6" max="16384" width="9.140625" style="75"/>
  </cols>
  <sheetData>
    <row r="1" spans="1:5" ht="30" customHeight="1" x14ac:dyDescent="0.25">
      <c r="A1" s="81" t="s">
        <v>0</v>
      </c>
      <c r="B1" s="81" t="s">
        <v>1</v>
      </c>
      <c r="C1" s="81" t="s">
        <v>2</v>
      </c>
      <c r="D1" s="81" t="s">
        <v>3</v>
      </c>
      <c r="E1" s="82" t="s">
        <v>163</v>
      </c>
    </row>
    <row r="2" spans="1:5" ht="13.5" customHeight="1" x14ac:dyDescent="0.2">
      <c r="A2" s="75">
        <v>1</v>
      </c>
      <c r="B2" s="76" t="s">
        <v>4</v>
      </c>
      <c r="C2" s="77">
        <v>17753</v>
      </c>
      <c r="D2" s="77">
        <v>18544</v>
      </c>
    </row>
    <row r="3" spans="1:5" ht="13.5" customHeight="1" x14ac:dyDescent="0.2">
      <c r="A3" s="75">
        <v>2</v>
      </c>
      <c r="B3" s="76" t="s">
        <v>5</v>
      </c>
      <c r="C3" s="77">
        <v>2674</v>
      </c>
      <c r="D3" s="77">
        <v>3234</v>
      </c>
    </row>
    <row r="4" spans="1:5" ht="13.5" customHeight="1" x14ac:dyDescent="0.2">
      <c r="A4" s="75">
        <v>3</v>
      </c>
      <c r="B4" s="76" t="s">
        <v>6</v>
      </c>
      <c r="C4" s="77">
        <v>12938</v>
      </c>
      <c r="D4" s="77">
        <v>11433</v>
      </c>
    </row>
    <row r="5" spans="1:5" ht="13.5" customHeight="1" x14ac:dyDescent="0.2">
      <c r="A5" s="75">
        <v>4</v>
      </c>
      <c r="B5" s="76" t="s">
        <v>7</v>
      </c>
      <c r="C5" s="77">
        <v>1987</v>
      </c>
      <c r="D5" s="77">
        <v>2034</v>
      </c>
    </row>
    <row r="6" spans="1:5" ht="13.5" customHeight="1" x14ac:dyDescent="0.2">
      <c r="A6" s="75">
        <v>5</v>
      </c>
      <c r="B6" s="76" t="s">
        <v>8</v>
      </c>
      <c r="C6" s="77">
        <v>35108</v>
      </c>
      <c r="D6" s="77">
        <v>26777</v>
      </c>
    </row>
    <row r="7" spans="1:5" ht="13.5" customHeight="1" x14ac:dyDescent="0.2">
      <c r="A7" s="75">
        <v>6</v>
      </c>
      <c r="B7" s="76" t="s">
        <v>9</v>
      </c>
      <c r="C7" s="77">
        <v>27487</v>
      </c>
      <c r="D7" s="77">
        <v>32444</v>
      </c>
    </row>
    <row r="8" spans="1:5" ht="13.5" customHeight="1" x14ac:dyDescent="0.2">
      <c r="A8" s="75">
        <v>7</v>
      </c>
      <c r="B8" s="76" t="s">
        <v>10</v>
      </c>
      <c r="C8" s="77">
        <v>47694</v>
      </c>
      <c r="D8" s="77">
        <v>49888</v>
      </c>
    </row>
    <row r="9" spans="1:5" ht="13.5" customHeight="1" x14ac:dyDescent="0.2">
      <c r="A9" s="75">
        <v>8</v>
      </c>
      <c r="B9" s="76" t="s">
        <v>11</v>
      </c>
      <c r="C9" s="77">
        <v>43696</v>
      </c>
      <c r="D9" s="77">
        <v>56755</v>
      </c>
    </row>
    <row r="10" spans="1:5" ht="13.5" customHeight="1" x14ac:dyDescent="0.2">
      <c r="A10" s="75">
        <v>9</v>
      </c>
      <c r="B10" s="76" t="s">
        <v>12</v>
      </c>
      <c r="C10" s="77">
        <v>15605</v>
      </c>
      <c r="D10" s="77">
        <v>16544</v>
      </c>
    </row>
    <row r="11" spans="1:5" ht="13.5" customHeight="1" x14ac:dyDescent="0.2">
      <c r="A11" s="75">
        <v>10</v>
      </c>
      <c r="B11" s="76" t="s">
        <v>13</v>
      </c>
      <c r="C11" s="77">
        <v>10192</v>
      </c>
      <c r="D11" s="77">
        <v>13232</v>
      </c>
    </row>
    <row r="12" spans="1:5" ht="13.5" customHeight="1" x14ac:dyDescent="0.2">
      <c r="A12" s="75">
        <v>11</v>
      </c>
      <c r="B12" s="76" t="s">
        <v>14</v>
      </c>
      <c r="C12" s="77">
        <v>22358</v>
      </c>
      <c r="D12" s="77">
        <v>24344</v>
      </c>
    </row>
    <row r="13" spans="1:5" ht="13.5" customHeight="1" x14ac:dyDescent="0.2">
      <c r="A13" s="75">
        <v>12</v>
      </c>
      <c r="B13" s="76" t="s">
        <v>15</v>
      </c>
      <c r="C13" s="77">
        <v>1460</v>
      </c>
      <c r="D13" s="77">
        <v>1590</v>
      </c>
    </row>
    <row r="14" spans="1:5" ht="13.5" customHeight="1" x14ac:dyDescent="0.2">
      <c r="A14" s="75">
        <v>13</v>
      </c>
      <c r="B14" s="76" t="s">
        <v>16</v>
      </c>
      <c r="C14" s="77">
        <v>38040</v>
      </c>
      <c r="D14" s="77">
        <v>44562</v>
      </c>
    </row>
    <row r="15" spans="1:5" ht="13.5" customHeight="1" x14ac:dyDescent="0.2">
      <c r="A15" s="75">
        <v>14</v>
      </c>
      <c r="B15" s="76" t="s">
        <v>17</v>
      </c>
      <c r="C15" s="77">
        <v>23084</v>
      </c>
      <c r="D15" s="77">
        <v>21667</v>
      </c>
    </row>
    <row r="16" spans="1:5" ht="13.5" customHeight="1" x14ac:dyDescent="0.2">
      <c r="A16" s="75">
        <v>15</v>
      </c>
      <c r="B16" s="76" t="s">
        <v>18</v>
      </c>
      <c r="C16" s="77">
        <v>4266</v>
      </c>
      <c r="D16" s="77">
        <v>4480</v>
      </c>
    </row>
    <row r="17" spans="1:4" ht="13.5" customHeight="1" x14ac:dyDescent="0.2">
      <c r="A17" s="75">
        <v>16</v>
      </c>
      <c r="B17" s="76" t="s">
        <v>19</v>
      </c>
      <c r="C17" s="77">
        <v>44113</v>
      </c>
      <c r="D17" s="77">
        <v>46319</v>
      </c>
    </row>
    <row r="18" spans="1:4" ht="13.5" customHeight="1" x14ac:dyDescent="0.2">
      <c r="A18" s="75">
        <v>17</v>
      </c>
      <c r="B18" s="76" t="s">
        <v>20</v>
      </c>
      <c r="C18" s="77">
        <v>35760</v>
      </c>
      <c r="D18" s="77">
        <v>34555</v>
      </c>
    </row>
    <row r="19" spans="1:4" ht="13.5" customHeight="1" x14ac:dyDescent="0.2">
      <c r="A19" s="75">
        <v>18</v>
      </c>
      <c r="B19" s="76" t="s">
        <v>21</v>
      </c>
      <c r="C19" s="77">
        <v>22107</v>
      </c>
      <c r="D19" s="77">
        <v>23213</v>
      </c>
    </row>
    <row r="20" spans="1:4" ht="13.5" customHeight="1" x14ac:dyDescent="0.2">
      <c r="A20" s="75">
        <v>19</v>
      </c>
      <c r="B20" s="76" t="s">
        <v>22</v>
      </c>
      <c r="C20" s="77">
        <v>12273</v>
      </c>
      <c r="D20" s="77">
        <v>12887</v>
      </c>
    </row>
    <row r="21" spans="1:4" ht="13.5" customHeight="1" x14ac:dyDescent="0.2">
      <c r="A21" s="75">
        <v>20</v>
      </c>
      <c r="B21" s="76" t="s">
        <v>23</v>
      </c>
      <c r="C21" s="77">
        <v>17102</v>
      </c>
      <c r="D21" s="77">
        <v>17958</v>
      </c>
    </row>
    <row r="22" spans="1:4" ht="13.5" customHeight="1" x14ac:dyDescent="0.2">
      <c r="A22" s="75">
        <v>21</v>
      </c>
      <c r="B22" s="76" t="s">
        <v>24</v>
      </c>
      <c r="C22" s="77">
        <v>37017</v>
      </c>
      <c r="D22" s="77">
        <v>36555</v>
      </c>
    </row>
    <row r="23" spans="1:4" ht="13.5" customHeight="1" x14ac:dyDescent="0.2">
      <c r="A23" s="75">
        <v>22</v>
      </c>
      <c r="B23" s="76" t="s">
        <v>25</v>
      </c>
      <c r="C23" s="77">
        <v>41397</v>
      </c>
      <c r="D23" s="77">
        <v>43467</v>
      </c>
    </row>
    <row r="24" spans="1:4" ht="13.5" customHeight="1" x14ac:dyDescent="0.2">
      <c r="A24" s="75">
        <v>23</v>
      </c>
      <c r="B24" s="76" t="s">
        <v>26</v>
      </c>
      <c r="C24" s="77">
        <v>1850</v>
      </c>
      <c r="D24" s="77">
        <v>25444</v>
      </c>
    </row>
    <row r="25" spans="1:4" ht="13.5" customHeight="1" x14ac:dyDescent="0.2">
      <c r="A25" s="75">
        <v>24</v>
      </c>
      <c r="B25" s="76" t="s">
        <v>27</v>
      </c>
      <c r="C25" s="77">
        <v>163</v>
      </c>
      <c r="D25" s="77">
        <v>172</v>
      </c>
    </row>
    <row r="26" spans="1:4" ht="13.5" customHeight="1" x14ac:dyDescent="0.2">
      <c r="A26" s="75">
        <v>25</v>
      </c>
      <c r="B26" s="76" t="s">
        <v>28</v>
      </c>
      <c r="C26" s="77">
        <v>5173</v>
      </c>
      <c r="D26" s="77">
        <v>5432</v>
      </c>
    </row>
    <row r="27" spans="1:4" ht="13.5" customHeight="1" x14ac:dyDescent="0.2">
      <c r="A27" s="75">
        <v>26</v>
      </c>
      <c r="B27" s="76" t="s">
        <v>29</v>
      </c>
      <c r="C27" s="77">
        <v>5876</v>
      </c>
      <c r="D27" s="77">
        <v>5435</v>
      </c>
    </row>
    <row r="28" spans="1:4" ht="13.5" customHeight="1" x14ac:dyDescent="0.2">
      <c r="A28" s="75">
        <v>27</v>
      </c>
      <c r="B28" s="76" t="s">
        <v>30</v>
      </c>
      <c r="C28" s="77">
        <v>36329</v>
      </c>
      <c r="D28" s="77">
        <v>33709</v>
      </c>
    </row>
    <row r="29" spans="1:4" ht="13.5" customHeight="1" x14ac:dyDescent="0.2">
      <c r="A29" s="75">
        <v>28</v>
      </c>
      <c r="B29" s="76" t="s">
        <v>31</v>
      </c>
      <c r="C29" s="77">
        <v>30626</v>
      </c>
      <c r="D29" s="77">
        <v>32158</v>
      </c>
    </row>
    <row r="30" spans="1:4" ht="13.5" customHeight="1" x14ac:dyDescent="0.2">
      <c r="A30" s="75">
        <v>29</v>
      </c>
      <c r="B30" s="76" t="s">
        <v>32</v>
      </c>
      <c r="C30" s="77">
        <v>21839</v>
      </c>
      <c r="D30" s="77">
        <v>22931</v>
      </c>
    </row>
    <row r="31" spans="1:4" ht="13.5" customHeight="1" x14ac:dyDescent="0.2">
      <c r="A31" s="75">
        <v>30</v>
      </c>
      <c r="B31" s="76" t="s">
        <v>33</v>
      </c>
      <c r="C31" s="77">
        <v>41565</v>
      </c>
      <c r="D31" s="77">
        <v>43644</v>
      </c>
    </row>
    <row r="32" spans="1:4" ht="13.5" customHeight="1" x14ac:dyDescent="0.2">
      <c r="A32" s="75">
        <v>31</v>
      </c>
      <c r="B32" s="76" t="s">
        <v>34</v>
      </c>
      <c r="C32" s="77">
        <v>38208</v>
      </c>
      <c r="D32" s="77">
        <v>40119</v>
      </c>
    </row>
    <row r="33" spans="1:4" ht="13.5" customHeight="1" x14ac:dyDescent="0.2">
      <c r="A33" s="75">
        <v>32</v>
      </c>
      <c r="B33" s="76" t="s">
        <v>35</v>
      </c>
      <c r="C33" s="77">
        <v>7742</v>
      </c>
      <c r="D33" s="77">
        <v>8130</v>
      </c>
    </row>
    <row r="34" spans="1:4" ht="13.5" customHeight="1" x14ac:dyDescent="0.2">
      <c r="A34" s="75">
        <v>33</v>
      </c>
      <c r="B34" s="76" t="s">
        <v>36</v>
      </c>
      <c r="C34" s="77">
        <v>34524</v>
      </c>
      <c r="D34" s="77">
        <v>36251</v>
      </c>
    </row>
    <row r="35" spans="1:4" ht="13.5" customHeight="1" x14ac:dyDescent="0.2">
      <c r="A35" s="75">
        <v>34</v>
      </c>
      <c r="B35" s="76" t="s">
        <v>37</v>
      </c>
      <c r="C35" s="77">
        <v>40785</v>
      </c>
      <c r="D35" s="77">
        <v>39804</v>
      </c>
    </row>
    <row r="36" spans="1:4" ht="13.5" customHeight="1" x14ac:dyDescent="0.2">
      <c r="A36" s="75">
        <v>35</v>
      </c>
      <c r="B36" s="76" t="s">
        <v>38</v>
      </c>
      <c r="C36" s="77">
        <v>18942</v>
      </c>
      <c r="D36" s="77">
        <v>19890</v>
      </c>
    </row>
    <row r="37" spans="1:4" ht="13.5" customHeight="1" x14ac:dyDescent="0.2">
      <c r="A37" s="75">
        <v>36</v>
      </c>
      <c r="B37" s="76" t="s">
        <v>39</v>
      </c>
      <c r="C37" s="77">
        <v>30696</v>
      </c>
      <c r="D37" s="77">
        <v>32231</v>
      </c>
    </row>
    <row r="38" spans="1:4" ht="13.5" customHeight="1" x14ac:dyDescent="0.2">
      <c r="A38" s="75">
        <v>37</v>
      </c>
      <c r="B38" s="76" t="s">
        <v>40</v>
      </c>
      <c r="C38" s="77">
        <v>3828</v>
      </c>
      <c r="D38" s="77">
        <v>3655</v>
      </c>
    </row>
    <row r="39" spans="1:4" ht="13.5" customHeight="1" x14ac:dyDescent="0.2">
      <c r="A39" s="75">
        <v>38</v>
      </c>
      <c r="B39" s="76" t="s">
        <v>41</v>
      </c>
      <c r="C39" s="77">
        <v>7628</v>
      </c>
      <c r="D39" s="77">
        <v>8010</v>
      </c>
    </row>
    <row r="40" spans="1:4" ht="13.5" customHeight="1" x14ac:dyDescent="0.2">
      <c r="A40" s="75">
        <v>39</v>
      </c>
      <c r="B40" s="76" t="s">
        <v>42</v>
      </c>
      <c r="C40" s="77">
        <v>11335</v>
      </c>
      <c r="D40" s="77">
        <v>11902</v>
      </c>
    </row>
    <row r="41" spans="1:4" ht="13.5" customHeight="1" x14ac:dyDescent="0.2">
      <c r="A41" s="75">
        <v>40</v>
      </c>
      <c r="B41" s="76" t="s">
        <v>43</v>
      </c>
      <c r="C41" s="77">
        <v>8503</v>
      </c>
      <c r="D41" s="77">
        <v>8929</v>
      </c>
    </row>
    <row r="42" spans="1:4" ht="13.5" customHeight="1" x14ac:dyDescent="0.2">
      <c r="A42" s="75">
        <v>41</v>
      </c>
      <c r="B42" s="76" t="s">
        <v>44</v>
      </c>
      <c r="C42" s="77">
        <v>28864</v>
      </c>
      <c r="D42" s="77">
        <v>30308</v>
      </c>
    </row>
    <row r="43" spans="1:4" ht="13.5" customHeight="1" x14ac:dyDescent="0.2">
      <c r="A43" s="75">
        <v>42</v>
      </c>
      <c r="B43" s="76" t="s">
        <v>45</v>
      </c>
      <c r="C43" s="77">
        <v>10388</v>
      </c>
      <c r="D43" s="77">
        <v>10908</v>
      </c>
    </row>
    <row r="44" spans="1:4" ht="13.5" customHeight="1" x14ac:dyDescent="0.2">
      <c r="A44" s="75">
        <v>43</v>
      </c>
      <c r="B44" s="76" t="s">
        <v>46</v>
      </c>
      <c r="C44" s="77">
        <v>4020</v>
      </c>
      <c r="D44" s="77">
        <v>4221</v>
      </c>
    </row>
    <row r="45" spans="1:4" ht="13.5" customHeight="1" x14ac:dyDescent="0.2">
      <c r="A45" s="75">
        <v>44</v>
      </c>
      <c r="B45" s="76" t="s">
        <v>47</v>
      </c>
      <c r="C45" s="77">
        <v>14038</v>
      </c>
      <c r="D45" s="77">
        <v>14740</v>
      </c>
    </row>
    <row r="46" spans="1:4" ht="13.5" customHeight="1" x14ac:dyDescent="0.2">
      <c r="A46" s="75">
        <v>45</v>
      </c>
      <c r="B46" s="76" t="s">
        <v>48</v>
      </c>
      <c r="C46" s="77">
        <v>28239</v>
      </c>
      <c r="D46" s="77">
        <v>26577</v>
      </c>
    </row>
    <row r="47" spans="1:4" ht="13.5" customHeight="1" x14ac:dyDescent="0.2">
      <c r="A47" s="75">
        <v>46</v>
      </c>
      <c r="B47" s="76" t="s">
        <v>49</v>
      </c>
      <c r="C47" s="77">
        <v>34156</v>
      </c>
      <c r="D47" s="77">
        <v>32444</v>
      </c>
    </row>
    <row r="48" spans="1:4" ht="13.5" customHeight="1" x14ac:dyDescent="0.2">
      <c r="A48" s="75">
        <v>47</v>
      </c>
      <c r="B48" s="76" t="s">
        <v>50</v>
      </c>
      <c r="C48" s="77">
        <v>27773</v>
      </c>
      <c r="D48" s="77">
        <v>25448</v>
      </c>
    </row>
    <row r="49" spans="1:4" ht="13.5" customHeight="1" x14ac:dyDescent="0.2">
      <c r="A49" s="75">
        <v>48</v>
      </c>
      <c r="B49" s="76" t="s">
        <v>51</v>
      </c>
      <c r="C49" s="77">
        <v>1866</v>
      </c>
      <c r="D49" s="77">
        <v>1960</v>
      </c>
    </row>
    <row r="50" spans="1:4" ht="13.5" customHeight="1" x14ac:dyDescent="0.2">
      <c r="A50" s="75">
        <v>49</v>
      </c>
      <c r="B50" s="76" t="s">
        <v>52</v>
      </c>
      <c r="C50" s="77">
        <v>48542</v>
      </c>
      <c r="D50" s="77">
        <v>50970</v>
      </c>
    </row>
    <row r="51" spans="1:4" ht="13.5" customHeight="1" x14ac:dyDescent="0.2">
      <c r="A51" s="75">
        <v>50</v>
      </c>
      <c r="B51" s="76" t="s">
        <v>53</v>
      </c>
      <c r="C51" s="77">
        <v>31827</v>
      </c>
      <c r="D51" s="77">
        <v>33419</v>
      </c>
    </row>
    <row r="52" spans="1:4" x14ac:dyDescent="0.2">
      <c r="A52" s="75">
        <v>51</v>
      </c>
      <c r="B52" s="75" t="s">
        <v>54</v>
      </c>
      <c r="C52" s="77">
        <v>21328</v>
      </c>
      <c r="D52" s="77">
        <v>22395</v>
      </c>
    </row>
    <row r="53" spans="1:4" x14ac:dyDescent="0.2">
      <c r="A53" s="75">
        <v>52</v>
      </c>
      <c r="B53" s="75" t="s">
        <v>55</v>
      </c>
      <c r="C53" s="77">
        <v>11507</v>
      </c>
      <c r="D53" s="77">
        <v>10977</v>
      </c>
    </row>
    <row r="54" spans="1:4" x14ac:dyDescent="0.2">
      <c r="A54" s="75">
        <v>53</v>
      </c>
      <c r="B54" s="75" t="s">
        <v>56</v>
      </c>
      <c r="C54" s="77">
        <v>23094</v>
      </c>
      <c r="D54" s="77">
        <v>24249</v>
      </c>
    </row>
    <row r="55" spans="1:4" x14ac:dyDescent="0.2">
      <c r="A55" s="75">
        <v>54</v>
      </c>
      <c r="B55" s="75" t="s">
        <v>57</v>
      </c>
      <c r="C55" s="77">
        <v>2131</v>
      </c>
      <c r="D55" s="77">
        <v>2238</v>
      </c>
    </row>
    <row r="56" spans="1:4" ht="12.75" customHeight="1" x14ac:dyDescent="0.2">
      <c r="A56" s="75">
        <v>55</v>
      </c>
      <c r="B56" s="75" t="s">
        <v>58</v>
      </c>
      <c r="C56" s="77">
        <v>19295</v>
      </c>
      <c r="D56" s="77">
        <v>15446</v>
      </c>
    </row>
    <row r="57" spans="1:4" ht="12.75" customHeight="1" x14ac:dyDescent="0.2">
      <c r="A57" s="75">
        <v>56</v>
      </c>
      <c r="B57" s="75" t="s">
        <v>59</v>
      </c>
      <c r="C57" s="77">
        <v>46926</v>
      </c>
      <c r="D57" s="77">
        <v>49273</v>
      </c>
    </row>
    <row r="58" spans="1:4" ht="12.75" customHeight="1" x14ac:dyDescent="0.2">
      <c r="A58" s="75">
        <v>57</v>
      </c>
      <c r="B58" s="75" t="s">
        <v>60</v>
      </c>
      <c r="C58" s="77">
        <v>9348</v>
      </c>
      <c r="D58" s="77">
        <v>9816</v>
      </c>
    </row>
    <row r="59" spans="1:4" ht="12.75" customHeight="1" x14ac:dyDescent="0.2">
      <c r="A59" s="75">
        <v>58</v>
      </c>
      <c r="B59" s="75" t="s">
        <v>61</v>
      </c>
      <c r="C59" s="77">
        <v>12487</v>
      </c>
      <c r="D59" s="77">
        <v>13112</v>
      </c>
    </row>
    <row r="60" spans="1:4" ht="12.75" customHeight="1" x14ac:dyDescent="0.2">
      <c r="A60" s="75">
        <v>59</v>
      </c>
      <c r="B60" s="75" t="s">
        <v>62</v>
      </c>
      <c r="C60" s="77">
        <v>43026</v>
      </c>
      <c r="D60" s="77">
        <v>45178</v>
      </c>
    </row>
    <row r="61" spans="1:4" ht="12.75" customHeight="1" x14ac:dyDescent="0.2">
      <c r="A61" s="75">
        <v>60</v>
      </c>
      <c r="B61" s="75" t="s">
        <v>63</v>
      </c>
      <c r="C61" s="77">
        <v>1585</v>
      </c>
      <c r="D61" s="77">
        <v>1342</v>
      </c>
    </row>
    <row r="62" spans="1:4" ht="12.75" customHeight="1" x14ac:dyDescent="0.2">
      <c r="A62" s="75">
        <v>61</v>
      </c>
      <c r="B62" s="75" t="s">
        <v>64</v>
      </c>
      <c r="C62" s="77">
        <v>10679</v>
      </c>
      <c r="D62" s="77">
        <v>11213</v>
      </c>
    </row>
    <row r="63" spans="1:4" ht="12.75" customHeight="1" x14ac:dyDescent="0.2">
      <c r="A63" s="75">
        <v>62</v>
      </c>
      <c r="B63" s="75" t="s">
        <v>65</v>
      </c>
      <c r="C63" s="77">
        <v>34594</v>
      </c>
      <c r="D63" s="77">
        <v>36324</v>
      </c>
    </row>
    <row r="64" spans="1:4" ht="12.75" customHeight="1" x14ac:dyDescent="0.2">
      <c r="A64" s="75">
        <v>63</v>
      </c>
      <c r="B64" s="75" t="s">
        <v>66</v>
      </c>
      <c r="C64" s="77">
        <v>38848</v>
      </c>
      <c r="D64" s="77">
        <v>40791</v>
      </c>
    </row>
    <row r="65" spans="1:4" ht="12.75" customHeight="1" x14ac:dyDescent="0.2">
      <c r="A65" s="75">
        <v>64</v>
      </c>
      <c r="B65" s="75" t="s">
        <v>67</v>
      </c>
      <c r="C65" s="77">
        <v>10112</v>
      </c>
      <c r="D65" s="77">
        <v>10618</v>
      </c>
    </row>
    <row r="66" spans="1:4" x14ac:dyDescent="0.2">
      <c r="C66" s="78"/>
    </row>
    <row r="67" spans="1:4" x14ac:dyDescent="0.2">
      <c r="C67" s="78"/>
    </row>
    <row r="68" spans="1:4" x14ac:dyDescent="0.2">
      <c r="C68" s="78"/>
    </row>
    <row r="69" spans="1:4" x14ac:dyDescent="0.2">
      <c r="C69" s="78"/>
    </row>
  </sheetData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9"/>
  <sheetViews>
    <sheetView workbookViewId="0">
      <selection activeCell="E2" sqref="E2"/>
    </sheetView>
  </sheetViews>
  <sheetFormatPr defaultRowHeight="12.75" x14ac:dyDescent="0.2"/>
  <cols>
    <col min="1" max="1" width="6.85546875" style="75" bestFit="1" customWidth="1"/>
    <col min="2" max="2" width="38.5703125" style="75" bestFit="1" customWidth="1"/>
    <col min="3" max="4" width="12.42578125" style="75" customWidth="1"/>
    <col min="5" max="5" width="15.28515625" style="75" customWidth="1"/>
    <col min="6" max="16384" width="9.140625" style="75"/>
  </cols>
  <sheetData>
    <row r="1" spans="1:5" ht="30" customHeight="1" x14ac:dyDescent="0.25">
      <c r="A1" s="83" t="s">
        <v>0</v>
      </c>
      <c r="B1" s="83" t="s">
        <v>1</v>
      </c>
      <c r="C1" s="83" t="s">
        <v>2</v>
      </c>
      <c r="D1" s="83" t="s">
        <v>3</v>
      </c>
      <c r="E1" s="84" t="s">
        <v>163</v>
      </c>
    </row>
    <row r="2" spans="1:5" ht="13.5" customHeight="1" x14ac:dyDescent="0.2">
      <c r="A2" s="75">
        <v>1</v>
      </c>
      <c r="B2" s="76" t="s">
        <v>4</v>
      </c>
      <c r="C2" s="77">
        <v>17753</v>
      </c>
      <c r="D2" s="77">
        <v>18544</v>
      </c>
    </row>
    <row r="3" spans="1:5" ht="13.5" customHeight="1" x14ac:dyDescent="0.2">
      <c r="A3" s="75">
        <v>2</v>
      </c>
      <c r="B3" s="76" t="s">
        <v>5</v>
      </c>
      <c r="C3" s="77">
        <v>2674</v>
      </c>
      <c r="D3" s="77">
        <v>3234</v>
      </c>
    </row>
    <row r="4" spans="1:5" ht="13.5" customHeight="1" x14ac:dyDescent="0.2">
      <c r="A4" s="75">
        <v>3</v>
      </c>
      <c r="B4" s="76" t="s">
        <v>6</v>
      </c>
      <c r="C4" s="77">
        <v>12938</v>
      </c>
      <c r="D4" s="77">
        <v>11433</v>
      </c>
    </row>
    <row r="5" spans="1:5" ht="13.5" customHeight="1" x14ac:dyDescent="0.2">
      <c r="A5" s="75">
        <v>4</v>
      </c>
      <c r="B5" s="76" t="s">
        <v>7</v>
      </c>
      <c r="C5" s="77">
        <v>1987</v>
      </c>
      <c r="D5" s="77">
        <v>2034</v>
      </c>
    </row>
    <row r="6" spans="1:5" ht="13.5" customHeight="1" x14ac:dyDescent="0.2">
      <c r="A6" s="75">
        <v>5</v>
      </c>
      <c r="B6" s="76" t="s">
        <v>8</v>
      </c>
      <c r="C6" s="77">
        <v>35108</v>
      </c>
      <c r="D6" s="77">
        <v>26777</v>
      </c>
    </row>
    <row r="7" spans="1:5" ht="13.5" customHeight="1" x14ac:dyDescent="0.2">
      <c r="A7" s="75">
        <v>6</v>
      </c>
      <c r="B7" s="76" t="s">
        <v>9</v>
      </c>
      <c r="C7" s="77">
        <v>27487</v>
      </c>
      <c r="D7" s="77">
        <v>32444</v>
      </c>
    </row>
    <row r="8" spans="1:5" ht="13.5" customHeight="1" x14ac:dyDescent="0.2">
      <c r="A8" s="75">
        <v>7</v>
      </c>
      <c r="B8" s="76" t="s">
        <v>10</v>
      </c>
      <c r="C8" s="77">
        <v>47694</v>
      </c>
      <c r="D8" s="77">
        <v>47694</v>
      </c>
    </row>
    <row r="9" spans="1:5" ht="13.5" customHeight="1" x14ac:dyDescent="0.2">
      <c r="A9" s="75">
        <v>8</v>
      </c>
      <c r="B9" s="76" t="s">
        <v>11</v>
      </c>
      <c r="C9" s="77">
        <v>43696</v>
      </c>
      <c r="D9" s="77">
        <v>56755</v>
      </c>
    </row>
    <row r="10" spans="1:5" ht="13.5" customHeight="1" x14ac:dyDescent="0.2">
      <c r="A10" s="75">
        <v>9</v>
      </c>
      <c r="B10" s="76" t="s">
        <v>12</v>
      </c>
      <c r="C10" s="77">
        <v>15605</v>
      </c>
      <c r="D10" s="77">
        <v>16544</v>
      </c>
    </row>
    <row r="11" spans="1:5" ht="13.5" customHeight="1" x14ac:dyDescent="0.2">
      <c r="A11" s="75">
        <v>10</v>
      </c>
      <c r="B11" s="76" t="s">
        <v>13</v>
      </c>
      <c r="C11" s="77">
        <v>10192</v>
      </c>
      <c r="D11" s="77">
        <v>13232</v>
      </c>
    </row>
    <row r="12" spans="1:5" ht="13.5" customHeight="1" x14ac:dyDescent="0.2">
      <c r="A12" s="75">
        <v>11</v>
      </c>
      <c r="B12" s="76" t="s">
        <v>14</v>
      </c>
      <c r="C12" s="77">
        <v>22358</v>
      </c>
      <c r="D12" s="77">
        <v>24344</v>
      </c>
    </row>
    <row r="13" spans="1:5" ht="13.5" customHeight="1" x14ac:dyDescent="0.2">
      <c r="A13" s="75">
        <v>12</v>
      </c>
      <c r="B13" s="76" t="s">
        <v>15</v>
      </c>
      <c r="C13" s="77">
        <v>1460</v>
      </c>
      <c r="D13" s="77">
        <v>1460</v>
      </c>
    </row>
    <row r="14" spans="1:5" ht="13.5" customHeight="1" x14ac:dyDescent="0.2">
      <c r="A14" s="75">
        <v>13</v>
      </c>
      <c r="B14" s="76" t="s">
        <v>16</v>
      </c>
      <c r="C14" s="77">
        <v>38040</v>
      </c>
      <c r="D14" s="77">
        <v>44562</v>
      </c>
    </row>
    <row r="15" spans="1:5" ht="13.5" customHeight="1" x14ac:dyDescent="0.2">
      <c r="A15" s="75">
        <v>14</v>
      </c>
      <c r="B15" s="76" t="s">
        <v>17</v>
      </c>
      <c r="C15" s="77">
        <v>23084</v>
      </c>
      <c r="D15" s="77">
        <v>21667</v>
      </c>
    </row>
    <row r="16" spans="1:5" ht="13.5" customHeight="1" x14ac:dyDescent="0.2">
      <c r="A16" s="75">
        <v>15</v>
      </c>
      <c r="B16" s="76" t="s">
        <v>18</v>
      </c>
      <c r="C16" s="77">
        <v>4266</v>
      </c>
      <c r="D16" s="77">
        <v>4480</v>
      </c>
    </row>
    <row r="17" spans="1:4" ht="13.5" customHeight="1" x14ac:dyDescent="0.2">
      <c r="A17" s="75">
        <v>16</v>
      </c>
      <c r="B17" s="76" t="s">
        <v>19</v>
      </c>
      <c r="C17" s="77">
        <v>44113</v>
      </c>
      <c r="D17" s="77">
        <v>46319</v>
      </c>
    </row>
    <row r="18" spans="1:4" ht="13.5" customHeight="1" x14ac:dyDescent="0.2">
      <c r="A18" s="75">
        <v>17</v>
      </c>
      <c r="B18" s="76" t="s">
        <v>20</v>
      </c>
      <c r="C18" s="77">
        <v>35760</v>
      </c>
      <c r="D18" s="77">
        <v>34555</v>
      </c>
    </row>
    <row r="19" spans="1:4" ht="13.5" customHeight="1" x14ac:dyDescent="0.2">
      <c r="A19" s="75">
        <v>18</v>
      </c>
      <c r="B19" s="76" t="s">
        <v>21</v>
      </c>
      <c r="C19" s="77">
        <v>22107</v>
      </c>
      <c r="D19" s="77">
        <v>23213</v>
      </c>
    </row>
    <row r="20" spans="1:4" ht="13.5" customHeight="1" x14ac:dyDescent="0.2">
      <c r="A20" s="75">
        <v>19</v>
      </c>
      <c r="B20" s="76" t="s">
        <v>22</v>
      </c>
      <c r="C20" s="77">
        <v>12273</v>
      </c>
      <c r="D20" s="77">
        <v>12887</v>
      </c>
    </row>
    <row r="21" spans="1:4" ht="13.5" customHeight="1" x14ac:dyDescent="0.2">
      <c r="A21" s="75">
        <v>20</v>
      </c>
      <c r="B21" s="76" t="s">
        <v>23</v>
      </c>
      <c r="C21" s="77">
        <v>17102</v>
      </c>
      <c r="D21" s="77">
        <v>17958</v>
      </c>
    </row>
    <row r="22" spans="1:4" ht="13.5" customHeight="1" x14ac:dyDescent="0.2">
      <c r="A22" s="75">
        <v>21</v>
      </c>
      <c r="B22" s="76" t="s">
        <v>24</v>
      </c>
      <c r="C22" s="77">
        <v>37017</v>
      </c>
      <c r="D22" s="77">
        <v>36555</v>
      </c>
    </row>
    <row r="23" spans="1:4" ht="13.5" customHeight="1" x14ac:dyDescent="0.2">
      <c r="A23" s="75">
        <v>22</v>
      </c>
      <c r="B23" s="76" t="s">
        <v>25</v>
      </c>
      <c r="C23" s="77">
        <v>41397</v>
      </c>
      <c r="D23" s="77">
        <v>43467</v>
      </c>
    </row>
    <row r="24" spans="1:4" ht="13.5" customHeight="1" x14ac:dyDescent="0.2">
      <c r="A24" s="75">
        <v>23</v>
      </c>
      <c r="B24" s="76" t="s">
        <v>26</v>
      </c>
      <c r="C24" s="77">
        <v>1850</v>
      </c>
      <c r="D24" s="77">
        <v>25444</v>
      </c>
    </row>
    <row r="25" spans="1:4" ht="13.5" customHeight="1" x14ac:dyDescent="0.2">
      <c r="A25" s="75">
        <v>24</v>
      </c>
      <c r="B25" s="76" t="s">
        <v>27</v>
      </c>
      <c r="C25" s="77">
        <v>163</v>
      </c>
      <c r="D25" s="77">
        <v>163</v>
      </c>
    </row>
    <row r="26" spans="1:4" ht="13.5" customHeight="1" x14ac:dyDescent="0.2">
      <c r="A26" s="75">
        <v>25</v>
      </c>
      <c r="B26" s="76" t="s">
        <v>28</v>
      </c>
      <c r="C26" s="77">
        <v>5173</v>
      </c>
      <c r="D26" s="77">
        <v>5432</v>
      </c>
    </row>
    <row r="27" spans="1:4" ht="13.5" customHeight="1" x14ac:dyDescent="0.2">
      <c r="A27" s="75">
        <v>26</v>
      </c>
      <c r="B27" s="76" t="s">
        <v>29</v>
      </c>
      <c r="C27" s="77">
        <v>5876</v>
      </c>
      <c r="D27" s="77">
        <v>5435</v>
      </c>
    </row>
    <row r="28" spans="1:4" ht="13.5" customHeight="1" x14ac:dyDescent="0.2">
      <c r="A28" s="75">
        <v>27</v>
      </c>
      <c r="B28" s="76" t="s">
        <v>30</v>
      </c>
      <c r="C28" s="77">
        <v>36329</v>
      </c>
      <c r="D28" s="77">
        <v>33709</v>
      </c>
    </row>
    <row r="29" spans="1:4" ht="13.5" customHeight="1" x14ac:dyDescent="0.2">
      <c r="A29" s="75">
        <v>28</v>
      </c>
      <c r="B29" s="76" t="s">
        <v>31</v>
      </c>
      <c r="C29" s="77">
        <v>30626</v>
      </c>
      <c r="D29" s="77">
        <v>32158</v>
      </c>
    </row>
    <row r="30" spans="1:4" ht="13.5" customHeight="1" x14ac:dyDescent="0.2">
      <c r="A30" s="75">
        <v>29</v>
      </c>
      <c r="B30" s="76" t="s">
        <v>32</v>
      </c>
      <c r="C30" s="77">
        <v>21839</v>
      </c>
      <c r="D30" s="77">
        <v>22931</v>
      </c>
    </row>
    <row r="31" spans="1:4" ht="13.5" customHeight="1" x14ac:dyDescent="0.2">
      <c r="A31" s="75">
        <v>30</v>
      </c>
      <c r="B31" s="76" t="s">
        <v>33</v>
      </c>
      <c r="C31" s="77">
        <v>41565</v>
      </c>
      <c r="D31" s="77">
        <v>43644</v>
      </c>
    </row>
    <row r="32" spans="1:4" ht="13.5" customHeight="1" x14ac:dyDescent="0.2">
      <c r="A32" s="75">
        <v>31</v>
      </c>
      <c r="B32" s="76" t="s">
        <v>34</v>
      </c>
      <c r="C32" s="77">
        <v>38208</v>
      </c>
      <c r="D32" s="77">
        <v>40119</v>
      </c>
    </row>
    <row r="33" spans="1:4" ht="13.5" customHeight="1" x14ac:dyDescent="0.2">
      <c r="A33" s="75">
        <v>32</v>
      </c>
      <c r="B33" s="76" t="s">
        <v>35</v>
      </c>
      <c r="C33" s="77">
        <v>7742</v>
      </c>
      <c r="D33" s="77">
        <v>7742</v>
      </c>
    </row>
    <row r="34" spans="1:4" ht="13.5" customHeight="1" x14ac:dyDescent="0.2">
      <c r="A34" s="75">
        <v>33</v>
      </c>
      <c r="B34" s="76" t="s">
        <v>36</v>
      </c>
      <c r="C34" s="77">
        <v>34524</v>
      </c>
      <c r="D34" s="77">
        <v>36251</v>
      </c>
    </row>
    <row r="35" spans="1:4" ht="13.5" customHeight="1" x14ac:dyDescent="0.2">
      <c r="A35" s="75">
        <v>34</v>
      </c>
      <c r="B35" s="76" t="s">
        <v>37</v>
      </c>
      <c r="C35" s="77">
        <v>40785</v>
      </c>
      <c r="D35" s="77">
        <v>39804</v>
      </c>
    </row>
    <row r="36" spans="1:4" ht="13.5" customHeight="1" x14ac:dyDescent="0.2">
      <c r="A36" s="75">
        <v>35</v>
      </c>
      <c r="B36" s="76" t="s">
        <v>38</v>
      </c>
      <c r="C36" s="77">
        <v>18942</v>
      </c>
      <c r="D36" s="77">
        <v>19890</v>
      </c>
    </row>
    <row r="37" spans="1:4" ht="13.5" customHeight="1" x14ac:dyDescent="0.2">
      <c r="A37" s="75">
        <v>36</v>
      </c>
      <c r="B37" s="76" t="s">
        <v>39</v>
      </c>
      <c r="C37" s="77">
        <v>30696</v>
      </c>
      <c r="D37" s="77">
        <v>32231</v>
      </c>
    </row>
    <row r="38" spans="1:4" ht="13.5" customHeight="1" x14ac:dyDescent="0.2">
      <c r="A38" s="75">
        <v>37</v>
      </c>
      <c r="B38" s="76" t="s">
        <v>40</v>
      </c>
      <c r="C38" s="77">
        <v>3828</v>
      </c>
      <c r="D38" s="77">
        <v>3655</v>
      </c>
    </row>
    <row r="39" spans="1:4" ht="13.5" customHeight="1" x14ac:dyDescent="0.2">
      <c r="A39" s="75">
        <v>38</v>
      </c>
      <c r="B39" s="76" t="s">
        <v>41</v>
      </c>
      <c r="C39" s="77">
        <v>7628</v>
      </c>
      <c r="D39" s="77">
        <v>8010</v>
      </c>
    </row>
    <row r="40" spans="1:4" ht="13.5" customHeight="1" x14ac:dyDescent="0.2">
      <c r="A40" s="75">
        <v>39</v>
      </c>
      <c r="B40" s="76" t="s">
        <v>42</v>
      </c>
      <c r="C40" s="77">
        <v>11335</v>
      </c>
      <c r="D40" s="77">
        <v>11902</v>
      </c>
    </row>
    <row r="41" spans="1:4" ht="13.5" customHeight="1" x14ac:dyDescent="0.2">
      <c r="A41" s="75">
        <v>40</v>
      </c>
      <c r="B41" s="76" t="s">
        <v>43</v>
      </c>
      <c r="C41" s="77">
        <v>8503</v>
      </c>
      <c r="D41" s="77">
        <v>8929</v>
      </c>
    </row>
    <row r="42" spans="1:4" ht="13.5" customHeight="1" x14ac:dyDescent="0.2">
      <c r="A42" s="75">
        <v>41</v>
      </c>
      <c r="B42" s="76" t="s">
        <v>44</v>
      </c>
      <c r="C42" s="77">
        <v>28864</v>
      </c>
      <c r="D42" s="77">
        <v>30308</v>
      </c>
    </row>
    <row r="43" spans="1:4" ht="13.5" customHeight="1" x14ac:dyDescent="0.2">
      <c r="A43" s="75">
        <v>42</v>
      </c>
      <c r="B43" s="76" t="s">
        <v>45</v>
      </c>
      <c r="C43" s="77">
        <v>10388</v>
      </c>
      <c r="D43" s="77">
        <v>10908</v>
      </c>
    </row>
    <row r="44" spans="1:4" ht="13.5" customHeight="1" x14ac:dyDescent="0.2">
      <c r="A44" s="75">
        <v>43</v>
      </c>
      <c r="B44" s="76" t="s">
        <v>46</v>
      </c>
      <c r="C44" s="77">
        <v>4020</v>
      </c>
      <c r="D44" s="77">
        <v>4020</v>
      </c>
    </row>
    <row r="45" spans="1:4" ht="13.5" customHeight="1" x14ac:dyDescent="0.2">
      <c r="A45" s="75">
        <v>44</v>
      </c>
      <c r="B45" s="76" t="s">
        <v>47</v>
      </c>
      <c r="C45" s="77">
        <v>14038</v>
      </c>
      <c r="D45" s="77">
        <v>14740</v>
      </c>
    </row>
    <row r="46" spans="1:4" ht="13.5" customHeight="1" x14ac:dyDescent="0.2">
      <c r="A46" s="75">
        <v>45</v>
      </c>
      <c r="B46" s="76" t="s">
        <v>48</v>
      </c>
      <c r="C46" s="77">
        <v>28239</v>
      </c>
      <c r="D46" s="77">
        <v>26577</v>
      </c>
    </row>
    <row r="47" spans="1:4" ht="13.5" customHeight="1" x14ac:dyDescent="0.2">
      <c r="A47" s="75">
        <v>46</v>
      </c>
      <c r="B47" s="76" t="s">
        <v>49</v>
      </c>
      <c r="C47" s="77">
        <v>34156</v>
      </c>
      <c r="D47" s="77">
        <v>32444</v>
      </c>
    </row>
    <row r="48" spans="1:4" ht="13.5" customHeight="1" x14ac:dyDescent="0.2">
      <c r="A48" s="75">
        <v>47</v>
      </c>
      <c r="B48" s="76" t="s">
        <v>50</v>
      </c>
      <c r="C48" s="77">
        <v>27773</v>
      </c>
      <c r="D48" s="77">
        <v>25448</v>
      </c>
    </row>
    <row r="49" spans="1:4" ht="13.5" customHeight="1" x14ac:dyDescent="0.2">
      <c r="A49" s="75">
        <v>48</v>
      </c>
      <c r="B49" s="76" t="s">
        <v>51</v>
      </c>
      <c r="C49" s="77">
        <v>1866</v>
      </c>
      <c r="D49" s="77">
        <v>1960</v>
      </c>
    </row>
    <row r="50" spans="1:4" ht="13.5" customHeight="1" x14ac:dyDescent="0.2">
      <c r="A50" s="75">
        <v>49</v>
      </c>
      <c r="B50" s="76" t="s">
        <v>52</v>
      </c>
      <c r="C50" s="77">
        <v>48542</v>
      </c>
      <c r="D50" s="77">
        <v>50970</v>
      </c>
    </row>
    <row r="51" spans="1:4" ht="13.5" customHeight="1" x14ac:dyDescent="0.2">
      <c r="A51" s="75">
        <v>50</v>
      </c>
      <c r="B51" s="76" t="s">
        <v>53</v>
      </c>
      <c r="C51" s="77">
        <v>31827</v>
      </c>
      <c r="D51" s="77">
        <v>33419</v>
      </c>
    </row>
    <row r="52" spans="1:4" x14ac:dyDescent="0.2">
      <c r="A52" s="75">
        <v>51</v>
      </c>
      <c r="B52" s="75" t="s">
        <v>54</v>
      </c>
      <c r="C52" s="77">
        <v>21328</v>
      </c>
      <c r="D52" s="77">
        <v>22395</v>
      </c>
    </row>
    <row r="53" spans="1:4" x14ac:dyDescent="0.2">
      <c r="A53" s="75">
        <v>52</v>
      </c>
      <c r="B53" s="75" t="s">
        <v>55</v>
      </c>
      <c r="C53" s="77">
        <v>11507</v>
      </c>
      <c r="D53" s="77">
        <v>10977</v>
      </c>
    </row>
    <row r="54" spans="1:4" x14ac:dyDescent="0.2">
      <c r="A54" s="75">
        <v>53</v>
      </c>
      <c r="B54" s="75" t="s">
        <v>56</v>
      </c>
      <c r="C54" s="77">
        <v>23094</v>
      </c>
      <c r="D54" s="77">
        <v>24249</v>
      </c>
    </row>
    <row r="55" spans="1:4" x14ac:dyDescent="0.2">
      <c r="A55" s="75">
        <v>54</v>
      </c>
      <c r="B55" s="75" t="s">
        <v>57</v>
      </c>
      <c r="C55" s="77">
        <v>2131</v>
      </c>
      <c r="D55" s="77">
        <v>2238</v>
      </c>
    </row>
    <row r="56" spans="1:4" ht="12.75" customHeight="1" x14ac:dyDescent="0.2">
      <c r="A56" s="75">
        <v>55</v>
      </c>
      <c r="B56" s="75" t="s">
        <v>58</v>
      </c>
      <c r="C56" s="77">
        <v>19295</v>
      </c>
      <c r="D56" s="77">
        <v>15446</v>
      </c>
    </row>
    <row r="57" spans="1:4" ht="12.75" customHeight="1" x14ac:dyDescent="0.2">
      <c r="A57" s="75">
        <v>56</v>
      </c>
      <c r="B57" s="75" t="s">
        <v>59</v>
      </c>
      <c r="C57" s="77">
        <v>46926</v>
      </c>
      <c r="D57" s="77">
        <v>49273</v>
      </c>
    </row>
    <row r="58" spans="1:4" ht="12.75" customHeight="1" x14ac:dyDescent="0.2">
      <c r="A58" s="75">
        <v>57</v>
      </c>
      <c r="B58" s="75" t="s">
        <v>60</v>
      </c>
      <c r="C58" s="77">
        <v>9348</v>
      </c>
      <c r="D58" s="77">
        <v>9816</v>
      </c>
    </row>
    <row r="59" spans="1:4" ht="12.75" customHeight="1" x14ac:dyDescent="0.2">
      <c r="A59" s="75">
        <v>58</v>
      </c>
      <c r="B59" s="75" t="s">
        <v>61</v>
      </c>
      <c r="C59" s="77">
        <v>12487</v>
      </c>
      <c r="D59" s="77">
        <v>13112</v>
      </c>
    </row>
    <row r="60" spans="1:4" ht="12.75" customHeight="1" x14ac:dyDescent="0.2">
      <c r="A60" s="75">
        <v>59</v>
      </c>
      <c r="B60" s="75" t="s">
        <v>62</v>
      </c>
      <c r="C60" s="77">
        <v>43026</v>
      </c>
      <c r="D60" s="77">
        <v>45178</v>
      </c>
    </row>
    <row r="61" spans="1:4" ht="12.75" customHeight="1" x14ac:dyDescent="0.2">
      <c r="A61" s="75">
        <v>60</v>
      </c>
      <c r="B61" s="75" t="s">
        <v>63</v>
      </c>
      <c r="C61" s="77">
        <v>1585</v>
      </c>
      <c r="D61" s="77">
        <v>1585</v>
      </c>
    </row>
    <row r="62" spans="1:4" ht="12.75" customHeight="1" x14ac:dyDescent="0.2">
      <c r="A62" s="75">
        <v>61</v>
      </c>
      <c r="B62" s="75" t="s">
        <v>64</v>
      </c>
      <c r="C62" s="77">
        <v>10679</v>
      </c>
      <c r="D62" s="77">
        <v>11213</v>
      </c>
    </row>
    <row r="63" spans="1:4" ht="12.75" customHeight="1" x14ac:dyDescent="0.2">
      <c r="A63" s="75">
        <v>62</v>
      </c>
      <c r="B63" s="75" t="s">
        <v>65</v>
      </c>
      <c r="C63" s="77">
        <v>34594</v>
      </c>
      <c r="D63" s="77">
        <v>36324</v>
      </c>
    </row>
    <row r="64" spans="1:4" ht="12.75" customHeight="1" x14ac:dyDescent="0.2">
      <c r="A64" s="75">
        <v>63</v>
      </c>
      <c r="B64" s="75" t="s">
        <v>66</v>
      </c>
      <c r="C64" s="77">
        <v>38848</v>
      </c>
      <c r="D64" s="77">
        <v>40791</v>
      </c>
    </row>
    <row r="65" spans="1:4" ht="12.75" customHeight="1" x14ac:dyDescent="0.2">
      <c r="A65" s="75">
        <v>64</v>
      </c>
      <c r="B65" s="75" t="s">
        <v>67</v>
      </c>
      <c r="C65" s="77">
        <v>10112</v>
      </c>
      <c r="D65" s="77">
        <v>10618</v>
      </c>
    </row>
    <row r="66" spans="1:4" x14ac:dyDescent="0.2">
      <c r="C66" s="78"/>
    </row>
    <row r="67" spans="1:4" x14ac:dyDescent="0.2">
      <c r="C67" s="78"/>
    </row>
    <row r="68" spans="1:4" x14ac:dyDescent="0.2">
      <c r="C68" s="78"/>
    </row>
    <row r="69" spans="1:4" x14ac:dyDescent="0.2">
      <c r="C69" s="78"/>
    </row>
  </sheetData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F3" sqref="F3"/>
    </sheetView>
  </sheetViews>
  <sheetFormatPr defaultRowHeight="12.75" x14ac:dyDescent="0.2"/>
  <cols>
    <col min="1" max="1" width="19.28515625" style="69" customWidth="1"/>
    <col min="2" max="2" width="18.7109375" style="69" customWidth="1"/>
    <col min="3" max="3" width="4.85546875" style="69" customWidth="1"/>
    <col min="4" max="4" width="2.28515625" style="69" customWidth="1"/>
    <col min="5" max="5" width="4.85546875" style="69" customWidth="1"/>
    <col min="6" max="6" width="18.28515625" style="69" customWidth="1"/>
    <col min="7" max="7" width="20.140625" style="69" customWidth="1"/>
    <col min="8" max="16384" width="9.140625" style="69"/>
  </cols>
  <sheetData>
    <row r="1" spans="1:7" ht="18.75" x14ac:dyDescent="0.3">
      <c r="A1" s="98" t="s">
        <v>126</v>
      </c>
      <c r="B1" s="98"/>
      <c r="C1" s="98"/>
      <c r="D1" s="98"/>
      <c r="E1" s="98"/>
      <c r="F1" s="98"/>
      <c r="G1" s="98"/>
    </row>
    <row r="2" spans="1:7" ht="15.75" thickBot="1" x14ac:dyDescent="0.3">
      <c r="A2" s="79" t="s">
        <v>68</v>
      </c>
      <c r="B2" s="79" t="s">
        <v>69</v>
      </c>
      <c r="C2" s="97" t="s">
        <v>70</v>
      </c>
      <c r="D2" s="97"/>
      <c r="E2" s="97"/>
      <c r="F2" s="79" t="s">
        <v>71</v>
      </c>
      <c r="G2" s="79" t="s">
        <v>127</v>
      </c>
    </row>
    <row r="3" spans="1:7" x14ac:dyDescent="0.2">
      <c r="A3" s="69" t="s">
        <v>72</v>
      </c>
      <c r="B3" s="69" t="s">
        <v>73</v>
      </c>
      <c r="C3" s="70">
        <v>3</v>
      </c>
      <c r="D3" s="71" t="s">
        <v>74</v>
      </c>
      <c r="E3" s="70">
        <v>1</v>
      </c>
    </row>
    <row r="4" spans="1:7" x14ac:dyDescent="0.2">
      <c r="A4" s="72" t="s">
        <v>75</v>
      </c>
      <c r="B4" s="69" t="s">
        <v>72</v>
      </c>
      <c r="C4" s="70">
        <v>1</v>
      </c>
      <c r="D4" s="71" t="s">
        <v>74</v>
      </c>
      <c r="E4" s="70">
        <v>1</v>
      </c>
    </row>
    <row r="5" spans="1:7" x14ac:dyDescent="0.2">
      <c r="A5" s="69" t="s">
        <v>72</v>
      </c>
      <c r="B5" s="72" t="s">
        <v>76</v>
      </c>
      <c r="C5" s="70">
        <v>2</v>
      </c>
      <c r="D5" s="71" t="s">
        <v>74</v>
      </c>
      <c r="E5" s="70">
        <v>0</v>
      </c>
    </row>
    <row r="6" spans="1:7" x14ac:dyDescent="0.2">
      <c r="A6" s="73" t="s">
        <v>77</v>
      </c>
      <c r="B6" s="69" t="s">
        <v>72</v>
      </c>
      <c r="C6" s="70">
        <v>1</v>
      </c>
      <c r="D6" s="71" t="s">
        <v>74</v>
      </c>
      <c r="E6" s="70">
        <v>5</v>
      </c>
    </row>
    <row r="7" spans="1:7" x14ac:dyDescent="0.2">
      <c r="A7" s="69" t="s">
        <v>78</v>
      </c>
      <c r="B7" s="69" t="s">
        <v>72</v>
      </c>
      <c r="C7" s="70">
        <v>2</v>
      </c>
      <c r="D7" s="71" t="s">
        <v>74</v>
      </c>
      <c r="E7" s="70">
        <v>2</v>
      </c>
    </row>
    <row r="8" spans="1:7" x14ac:dyDescent="0.2">
      <c r="A8" s="69" t="s">
        <v>72</v>
      </c>
      <c r="B8" s="69" t="s">
        <v>79</v>
      </c>
      <c r="C8" s="70">
        <v>1</v>
      </c>
      <c r="D8" s="71" t="s">
        <v>74</v>
      </c>
      <c r="E8" s="70">
        <v>3</v>
      </c>
    </row>
    <row r="9" spans="1:7" x14ac:dyDescent="0.2">
      <c r="A9" s="69" t="s">
        <v>80</v>
      </c>
      <c r="B9" s="69" t="s">
        <v>72</v>
      </c>
      <c r="C9" s="70">
        <v>5</v>
      </c>
      <c r="D9" s="71" t="s">
        <v>74</v>
      </c>
      <c r="E9" s="70">
        <v>0</v>
      </c>
    </row>
    <row r="10" spans="1:7" x14ac:dyDescent="0.2">
      <c r="A10" s="69" t="s">
        <v>72</v>
      </c>
      <c r="B10" s="69" t="s">
        <v>81</v>
      </c>
      <c r="C10" s="70">
        <v>4</v>
      </c>
      <c r="D10" s="71" t="s">
        <v>74</v>
      </c>
      <c r="E10" s="70">
        <v>2</v>
      </c>
    </row>
    <row r="11" spans="1:7" x14ac:dyDescent="0.2">
      <c r="A11" s="69" t="s">
        <v>72</v>
      </c>
      <c r="B11" s="72" t="s">
        <v>82</v>
      </c>
      <c r="C11" s="70">
        <v>2</v>
      </c>
      <c r="D11" s="71" t="s">
        <v>74</v>
      </c>
      <c r="E11" s="70">
        <v>3</v>
      </c>
    </row>
    <row r="12" spans="1:7" x14ac:dyDescent="0.2">
      <c r="A12" s="72" t="s">
        <v>83</v>
      </c>
      <c r="B12" s="69" t="s">
        <v>72</v>
      </c>
      <c r="C12" s="70">
        <v>7</v>
      </c>
      <c r="D12" s="71" t="s">
        <v>74</v>
      </c>
      <c r="E12" s="70">
        <v>1</v>
      </c>
    </row>
    <row r="13" spans="1:7" x14ac:dyDescent="0.2">
      <c r="A13" s="69" t="s">
        <v>72</v>
      </c>
      <c r="B13" s="72" t="s">
        <v>84</v>
      </c>
      <c r="C13" s="70">
        <v>2</v>
      </c>
      <c r="D13" s="71" t="s">
        <v>74</v>
      </c>
      <c r="E13" s="70">
        <v>2</v>
      </c>
    </row>
    <row r="14" spans="1:7" x14ac:dyDescent="0.2">
      <c r="A14" s="72" t="s">
        <v>85</v>
      </c>
      <c r="B14" s="69" t="s">
        <v>72</v>
      </c>
      <c r="C14" s="70">
        <v>1</v>
      </c>
      <c r="D14" s="71" t="s">
        <v>74</v>
      </c>
      <c r="E14" s="70">
        <v>0</v>
      </c>
    </row>
    <row r="15" spans="1:7" x14ac:dyDescent="0.2">
      <c r="A15" s="69" t="s">
        <v>72</v>
      </c>
      <c r="B15" s="72" t="s">
        <v>86</v>
      </c>
      <c r="C15" s="70">
        <v>5</v>
      </c>
      <c r="D15" s="71" t="s">
        <v>74</v>
      </c>
      <c r="E15" s="70">
        <v>0</v>
      </c>
    </row>
    <row r="16" spans="1:7" x14ac:dyDescent="0.2">
      <c r="A16" s="69" t="s">
        <v>72</v>
      </c>
      <c r="B16" s="72" t="s">
        <v>87</v>
      </c>
      <c r="C16" s="70">
        <v>4</v>
      </c>
      <c r="D16" s="71" t="s">
        <v>74</v>
      </c>
      <c r="E16" s="70">
        <v>2</v>
      </c>
    </row>
    <row r="17" spans="1:7" x14ac:dyDescent="0.2">
      <c r="A17" s="72" t="s">
        <v>88</v>
      </c>
      <c r="B17" s="69" t="s">
        <v>72</v>
      </c>
      <c r="C17" s="70">
        <v>2</v>
      </c>
      <c r="D17" s="71" t="s">
        <v>74</v>
      </c>
      <c r="E17" s="70">
        <v>1</v>
      </c>
    </row>
    <row r="18" spans="1:7" x14ac:dyDescent="0.2">
      <c r="A18" s="69" t="s">
        <v>72</v>
      </c>
      <c r="B18" s="72" t="s">
        <v>89</v>
      </c>
      <c r="C18" s="70">
        <v>0</v>
      </c>
      <c r="D18" s="71" t="s">
        <v>74</v>
      </c>
      <c r="E18" s="70">
        <v>3</v>
      </c>
    </row>
    <row r="19" spans="1:7" x14ac:dyDescent="0.2">
      <c r="A19" s="72" t="s">
        <v>90</v>
      </c>
      <c r="B19" s="69" t="s">
        <v>72</v>
      </c>
      <c r="C19" s="70">
        <v>2</v>
      </c>
      <c r="D19" s="71" t="s">
        <v>74</v>
      </c>
      <c r="E19" s="70">
        <v>5</v>
      </c>
    </row>
    <row r="20" spans="1:7" x14ac:dyDescent="0.2">
      <c r="A20" s="69" t="s">
        <v>72</v>
      </c>
      <c r="B20" s="73" t="s">
        <v>91</v>
      </c>
      <c r="C20" s="70">
        <v>8</v>
      </c>
      <c r="D20" s="71" t="s">
        <v>74</v>
      </c>
      <c r="E20" s="70">
        <v>1</v>
      </c>
    </row>
    <row r="21" spans="1:7" x14ac:dyDescent="0.2">
      <c r="A21" s="69" t="s">
        <v>92</v>
      </c>
      <c r="B21" s="69" t="s">
        <v>72</v>
      </c>
      <c r="C21" s="70">
        <v>3</v>
      </c>
      <c r="D21" s="71" t="s">
        <v>74</v>
      </c>
      <c r="E21" s="70">
        <v>3</v>
      </c>
    </row>
    <row r="22" spans="1:7" x14ac:dyDescent="0.2">
      <c r="A22" s="69" t="s">
        <v>93</v>
      </c>
      <c r="B22" s="69" t="s">
        <v>72</v>
      </c>
      <c r="C22" s="70">
        <v>3</v>
      </c>
      <c r="D22" s="71" t="s">
        <v>74</v>
      </c>
      <c r="E22" s="70">
        <v>2</v>
      </c>
    </row>
    <row r="23" spans="1:7" x14ac:dyDescent="0.2">
      <c r="A23" s="69" t="s">
        <v>72</v>
      </c>
      <c r="B23" s="69" t="s">
        <v>94</v>
      </c>
      <c r="C23" s="70">
        <v>1</v>
      </c>
      <c r="D23" s="71" t="s">
        <v>74</v>
      </c>
      <c r="E23" s="70">
        <v>1</v>
      </c>
    </row>
    <row r="24" spans="1:7" x14ac:dyDescent="0.2">
      <c r="A24" s="69" t="s">
        <v>95</v>
      </c>
      <c r="B24" s="69" t="s">
        <v>72</v>
      </c>
      <c r="C24" s="70">
        <v>1</v>
      </c>
      <c r="D24" s="71" t="s">
        <v>74</v>
      </c>
      <c r="E24" s="70">
        <v>4</v>
      </c>
    </row>
    <row r="25" spans="1:7" x14ac:dyDescent="0.2">
      <c r="A25" s="69" t="s">
        <v>72</v>
      </c>
      <c r="B25" s="69" t="s">
        <v>96</v>
      </c>
      <c r="C25" s="70">
        <v>2</v>
      </c>
      <c r="D25" s="71" t="s">
        <v>74</v>
      </c>
      <c r="E25" s="70">
        <v>1</v>
      </c>
    </row>
    <row r="26" spans="1:7" x14ac:dyDescent="0.2">
      <c r="A26" s="69" t="s">
        <v>97</v>
      </c>
      <c r="B26" s="69" t="s">
        <v>72</v>
      </c>
      <c r="C26" s="70">
        <v>2</v>
      </c>
      <c r="D26" s="71" t="s">
        <v>74</v>
      </c>
      <c r="E26" s="70">
        <v>2</v>
      </c>
    </row>
    <row r="27" spans="1:7" x14ac:dyDescent="0.2">
      <c r="A27" s="69" t="s">
        <v>72</v>
      </c>
      <c r="B27" s="69" t="s">
        <v>98</v>
      </c>
      <c r="C27" s="70">
        <v>6</v>
      </c>
      <c r="D27" s="71" t="s">
        <v>74</v>
      </c>
      <c r="E27" s="70">
        <v>1</v>
      </c>
    </row>
    <row r="29" spans="1:7" ht="13.5" thickBot="1" x14ac:dyDescent="0.25">
      <c r="F29" s="74" t="s">
        <v>128</v>
      </c>
      <c r="G29" s="74"/>
    </row>
    <row r="30" spans="1:7" ht="13.5" thickTop="1" x14ac:dyDescent="0.2"/>
  </sheetData>
  <mergeCells count="2">
    <mergeCell ref="C2:E2"/>
    <mergeCell ref="A1:G1"/>
  </mergeCells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3"/>
  <sheetViews>
    <sheetView workbookViewId="0">
      <selection activeCell="O3" sqref="O3"/>
    </sheetView>
  </sheetViews>
  <sheetFormatPr defaultRowHeight="12.75" x14ac:dyDescent="0.2"/>
  <cols>
    <col min="1" max="1" width="19.7109375" style="60" bestFit="1" customWidth="1"/>
    <col min="2" max="14" width="10" style="60" customWidth="1"/>
    <col min="15" max="15" width="13.5703125" style="60" customWidth="1"/>
    <col min="16" max="16384" width="9.140625" style="60"/>
  </cols>
  <sheetData>
    <row r="1" spans="1:15" ht="18.75" x14ac:dyDescent="0.3">
      <c r="A1" s="99" t="s">
        <v>99</v>
      </c>
      <c r="B1" s="99"/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</row>
    <row r="2" spans="1:15" x14ac:dyDescent="0.2">
      <c r="A2" s="61" t="s">
        <v>100</v>
      </c>
      <c r="B2" s="62" t="s">
        <v>101</v>
      </c>
      <c r="C2" s="62" t="s">
        <v>102</v>
      </c>
      <c r="D2" s="62" t="s">
        <v>103</v>
      </c>
      <c r="E2" s="62" t="s">
        <v>104</v>
      </c>
      <c r="F2" s="62" t="s">
        <v>105</v>
      </c>
      <c r="G2" s="62" t="s">
        <v>106</v>
      </c>
      <c r="H2" s="62" t="s">
        <v>107</v>
      </c>
      <c r="I2" s="62" t="s">
        <v>108</v>
      </c>
      <c r="J2" s="62" t="s">
        <v>109</v>
      </c>
      <c r="K2" s="62" t="s">
        <v>110</v>
      </c>
      <c r="L2" s="62" t="s">
        <v>111</v>
      </c>
      <c r="M2" s="62" t="s">
        <v>112</v>
      </c>
      <c r="N2" s="62" t="s">
        <v>113</v>
      </c>
      <c r="O2" s="63" t="s">
        <v>229</v>
      </c>
    </row>
    <row r="3" spans="1:15" x14ac:dyDescent="0.2">
      <c r="A3" s="64" t="s">
        <v>114</v>
      </c>
      <c r="B3" s="65">
        <v>458120.7</v>
      </c>
      <c r="C3" s="65">
        <v>211217</v>
      </c>
      <c r="D3" s="65">
        <v>396179.7</v>
      </c>
      <c r="E3" s="65">
        <v>257270.3</v>
      </c>
      <c r="F3" s="65">
        <v>116420.3</v>
      </c>
      <c r="G3" s="65">
        <v>173508.8</v>
      </c>
      <c r="H3" s="65">
        <v>344210.2</v>
      </c>
      <c r="I3" s="65">
        <v>332885.2</v>
      </c>
      <c r="J3" s="65">
        <v>178122.2</v>
      </c>
      <c r="K3" s="65">
        <v>434305</v>
      </c>
      <c r="L3" s="65">
        <v>353846.3</v>
      </c>
      <c r="M3" s="65">
        <v>152740</v>
      </c>
      <c r="N3" s="66">
        <f>SUM(B3:M3)</f>
        <v>3408825.7</v>
      </c>
      <c r="O3" s="63"/>
    </row>
    <row r="4" spans="1:15" x14ac:dyDescent="0.2">
      <c r="A4" s="64" t="s">
        <v>115</v>
      </c>
      <c r="B4" s="65">
        <v>89630</v>
      </c>
      <c r="C4" s="65">
        <v>220674.9</v>
      </c>
      <c r="D4" s="65">
        <v>199443.1</v>
      </c>
      <c r="E4" s="65">
        <v>275124.5</v>
      </c>
      <c r="F4" s="65">
        <v>162401.79999999999</v>
      </c>
      <c r="G4" s="65">
        <v>290395.40000000002</v>
      </c>
      <c r="H4" s="65">
        <v>295613</v>
      </c>
      <c r="I4" s="65">
        <v>191786.2</v>
      </c>
      <c r="J4" s="65">
        <v>68999.100000000006</v>
      </c>
      <c r="K4" s="65">
        <v>375878.7</v>
      </c>
      <c r="L4" s="65">
        <v>287480.59999999998</v>
      </c>
      <c r="M4" s="65">
        <v>18243.599999999999</v>
      </c>
      <c r="N4" s="66">
        <f t="shared" ref="N4:N13" si="0">SUM(B4:M4)</f>
        <v>2475670.9000000004</v>
      </c>
      <c r="O4" s="63"/>
    </row>
    <row r="5" spans="1:15" x14ac:dyDescent="0.2">
      <c r="A5" s="64" t="s">
        <v>116</v>
      </c>
      <c r="B5" s="65">
        <v>217918.3</v>
      </c>
      <c r="C5" s="65">
        <v>9085.7999999999993</v>
      </c>
      <c r="D5" s="65">
        <v>111245.8</v>
      </c>
      <c r="E5" s="65">
        <v>5968.5</v>
      </c>
      <c r="F5" s="65">
        <v>387903.9</v>
      </c>
      <c r="G5" s="65">
        <v>323545.59999999998</v>
      </c>
      <c r="H5" s="65">
        <v>314956.5</v>
      </c>
      <c r="I5" s="65">
        <v>238256.3</v>
      </c>
      <c r="J5" s="65">
        <v>394404.3</v>
      </c>
      <c r="K5" s="65">
        <v>19523.599999999999</v>
      </c>
      <c r="L5" s="65">
        <v>305856.40000000002</v>
      </c>
      <c r="M5" s="65">
        <v>325593.3</v>
      </c>
      <c r="N5" s="66">
        <f t="shared" si="0"/>
        <v>2654258.2999999998</v>
      </c>
      <c r="O5" s="63"/>
    </row>
    <row r="6" spans="1:15" x14ac:dyDescent="0.2">
      <c r="A6" s="64" t="s">
        <v>117</v>
      </c>
      <c r="B6" s="65">
        <v>35630.9</v>
      </c>
      <c r="C6" s="65">
        <v>106047.4</v>
      </c>
      <c r="D6" s="65">
        <v>260287.1</v>
      </c>
      <c r="E6" s="65">
        <v>59229.2</v>
      </c>
      <c r="F6" s="65">
        <v>110787.3</v>
      </c>
      <c r="G6" s="65">
        <v>297562.8</v>
      </c>
      <c r="H6" s="65">
        <v>80363.5</v>
      </c>
      <c r="I6" s="65">
        <v>245112.3</v>
      </c>
      <c r="J6" s="65">
        <v>319781.8</v>
      </c>
      <c r="K6" s="65">
        <v>1606.8</v>
      </c>
      <c r="L6" s="65">
        <v>302143.8</v>
      </c>
      <c r="M6" s="65">
        <v>310836.40000000002</v>
      </c>
      <c r="N6" s="66">
        <f t="shared" si="0"/>
        <v>2129389.3000000003</v>
      </c>
      <c r="O6" s="63"/>
    </row>
    <row r="7" spans="1:15" x14ac:dyDescent="0.2">
      <c r="A7" s="64" t="s">
        <v>118</v>
      </c>
      <c r="B7" s="65">
        <v>21354</v>
      </c>
      <c r="C7" s="65">
        <v>346218.5</v>
      </c>
      <c r="D7" s="65">
        <v>187230.9</v>
      </c>
      <c r="E7" s="65">
        <v>466127.2</v>
      </c>
      <c r="F7" s="65">
        <v>120071.6</v>
      </c>
      <c r="G7" s="65">
        <v>260920.8</v>
      </c>
      <c r="H7" s="65">
        <v>193844.5</v>
      </c>
      <c r="I7" s="65">
        <v>13948.8</v>
      </c>
      <c r="J7" s="65">
        <v>227806.5</v>
      </c>
      <c r="K7" s="65">
        <v>237949.9</v>
      </c>
      <c r="L7" s="65">
        <v>474487.1</v>
      </c>
      <c r="M7" s="65">
        <v>73106.600000000006</v>
      </c>
      <c r="N7" s="66">
        <f t="shared" si="0"/>
        <v>2623066.4000000004</v>
      </c>
      <c r="O7" s="63"/>
    </row>
    <row r="8" spans="1:15" x14ac:dyDescent="0.2">
      <c r="A8" s="64" t="s">
        <v>119</v>
      </c>
      <c r="B8" s="65">
        <v>430355</v>
      </c>
      <c r="C8" s="65">
        <v>99569.7</v>
      </c>
      <c r="D8" s="65">
        <v>374962.2</v>
      </c>
      <c r="E8" s="65">
        <v>264522.7</v>
      </c>
      <c r="F8" s="65">
        <v>22470.799999999999</v>
      </c>
      <c r="G8" s="65">
        <v>143625.1</v>
      </c>
      <c r="H8" s="65">
        <v>367895.2</v>
      </c>
      <c r="I8" s="65">
        <v>13737.9</v>
      </c>
      <c r="J8" s="65">
        <v>149554.79999999999</v>
      </c>
      <c r="K8" s="65">
        <v>354111.5</v>
      </c>
      <c r="L8" s="65">
        <v>251509.4</v>
      </c>
      <c r="M8" s="65">
        <v>225996</v>
      </c>
      <c r="N8" s="66">
        <f t="shared" si="0"/>
        <v>2698310.3</v>
      </c>
      <c r="O8" s="63"/>
    </row>
    <row r="9" spans="1:15" x14ac:dyDescent="0.2">
      <c r="A9" s="64" t="s">
        <v>120</v>
      </c>
      <c r="B9" s="65">
        <v>469499.8</v>
      </c>
      <c r="C9" s="65">
        <v>406391.4</v>
      </c>
      <c r="D9" s="65">
        <v>171226.8</v>
      </c>
      <c r="E9" s="65">
        <v>360358.3</v>
      </c>
      <c r="F9" s="65">
        <v>230077.7</v>
      </c>
      <c r="G9" s="65">
        <v>85513.1</v>
      </c>
      <c r="H9" s="65">
        <v>423888.4</v>
      </c>
      <c r="I9" s="65">
        <v>498925.5</v>
      </c>
      <c r="J9" s="65">
        <v>71632.800000000003</v>
      </c>
      <c r="K9" s="65">
        <v>381942.9</v>
      </c>
      <c r="L9" s="65">
        <v>230299.9</v>
      </c>
      <c r="M9" s="65">
        <v>473450.9</v>
      </c>
      <c r="N9" s="66">
        <f t="shared" si="0"/>
        <v>3803207.4999999995</v>
      </c>
      <c r="O9" s="63"/>
    </row>
    <row r="10" spans="1:15" x14ac:dyDescent="0.2">
      <c r="A10" s="64" t="s">
        <v>121</v>
      </c>
      <c r="B10" s="65">
        <v>460142</v>
      </c>
      <c r="C10" s="65">
        <v>25992.6</v>
      </c>
      <c r="D10" s="65">
        <v>36280.199999999997</v>
      </c>
      <c r="E10" s="65">
        <v>405668.3</v>
      </c>
      <c r="F10" s="65">
        <v>248786.7</v>
      </c>
      <c r="G10" s="65">
        <v>79674.600000000006</v>
      </c>
      <c r="H10" s="65">
        <v>118699.3</v>
      </c>
      <c r="I10" s="65">
        <v>54374.7</v>
      </c>
      <c r="J10" s="65">
        <v>9240.5</v>
      </c>
      <c r="K10" s="65">
        <v>278596.3</v>
      </c>
      <c r="L10" s="65">
        <v>313202.3</v>
      </c>
      <c r="M10" s="65">
        <v>193833.1</v>
      </c>
      <c r="N10" s="66">
        <f t="shared" si="0"/>
        <v>2224490.6</v>
      </c>
      <c r="O10" s="63"/>
    </row>
    <row r="11" spans="1:15" x14ac:dyDescent="0.2">
      <c r="A11" s="64" t="s">
        <v>122</v>
      </c>
      <c r="B11" s="65">
        <v>267515.7</v>
      </c>
      <c r="C11" s="65">
        <v>50286.2</v>
      </c>
      <c r="D11" s="65">
        <v>173809.5</v>
      </c>
      <c r="E11" s="65">
        <v>69164.7</v>
      </c>
      <c r="F11" s="65">
        <v>300741.90000000002</v>
      </c>
      <c r="G11" s="65">
        <v>499890.4</v>
      </c>
      <c r="H11" s="65">
        <v>289121.5</v>
      </c>
      <c r="I11" s="65">
        <v>134056.5</v>
      </c>
      <c r="J11" s="65">
        <v>270472.8</v>
      </c>
      <c r="K11" s="65">
        <v>248829</v>
      </c>
      <c r="L11" s="65">
        <v>205850.1</v>
      </c>
      <c r="M11" s="65">
        <v>8101.1</v>
      </c>
      <c r="N11" s="66">
        <f t="shared" si="0"/>
        <v>2517839.4000000004</v>
      </c>
      <c r="O11" s="63"/>
    </row>
    <row r="12" spans="1:15" x14ac:dyDescent="0.2">
      <c r="A12" s="64" t="s">
        <v>123</v>
      </c>
      <c r="B12" s="65">
        <v>135081.1</v>
      </c>
      <c r="C12" s="65">
        <v>479694.9</v>
      </c>
      <c r="D12" s="65">
        <v>412352.8</v>
      </c>
      <c r="E12" s="65">
        <v>390139.4</v>
      </c>
      <c r="F12" s="65">
        <v>196725.9</v>
      </c>
      <c r="G12" s="65">
        <v>453884.4</v>
      </c>
      <c r="H12" s="65">
        <v>448671</v>
      </c>
      <c r="I12" s="65">
        <v>62937.5</v>
      </c>
      <c r="J12" s="65">
        <v>150645.9</v>
      </c>
      <c r="K12" s="65">
        <v>303359.7</v>
      </c>
      <c r="L12" s="65">
        <v>272910.8</v>
      </c>
      <c r="M12" s="65">
        <v>237796.3</v>
      </c>
      <c r="N12" s="66">
        <f t="shared" si="0"/>
        <v>3544199.6999999997</v>
      </c>
      <c r="O12" s="63"/>
    </row>
    <row r="13" spans="1:15" x14ac:dyDescent="0.2">
      <c r="A13" s="64" t="s">
        <v>124</v>
      </c>
      <c r="B13" s="65">
        <v>421070.6</v>
      </c>
      <c r="C13" s="65">
        <v>496407.5</v>
      </c>
      <c r="D13" s="65">
        <v>70654.600000000006</v>
      </c>
      <c r="E13" s="65">
        <v>322660</v>
      </c>
      <c r="F13" s="65">
        <v>333460.8</v>
      </c>
      <c r="G13" s="65">
        <v>217274.7</v>
      </c>
      <c r="H13" s="65">
        <v>300812.7</v>
      </c>
      <c r="I13" s="65">
        <v>495966.8</v>
      </c>
      <c r="J13" s="65">
        <v>207808.8</v>
      </c>
      <c r="K13" s="65">
        <v>397876</v>
      </c>
      <c r="L13" s="65">
        <v>493600</v>
      </c>
      <c r="M13" s="65">
        <v>14022.1</v>
      </c>
      <c r="N13" s="66">
        <f t="shared" si="0"/>
        <v>3771614.5999999996</v>
      </c>
      <c r="O13" s="63"/>
    </row>
    <row r="14" spans="1:15" x14ac:dyDescent="0.2">
      <c r="A14" s="67" t="s">
        <v>125</v>
      </c>
      <c r="B14" s="66">
        <f t="shared" ref="B14:M14" si="1">SUM(B3:B13)</f>
        <v>3006318.1000000006</v>
      </c>
      <c r="C14" s="66">
        <f t="shared" si="1"/>
        <v>2451585.9</v>
      </c>
      <c r="D14" s="66">
        <f t="shared" si="1"/>
        <v>2393672.7000000002</v>
      </c>
      <c r="E14" s="66">
        <f t="shared" si="1"/>
        <v>2876233.1</v>
      </c>
      <c r="F14" s="66">
        <f t="shared" si="1"/>
        <v>2229848.6999999997</v>
      </c>
      <c r="G14" s="66">
        <f t="shared" si="1"/>
        <v>2825795.7000000007</v>
      </c>
      <c r="H14" s="66">
        <f t="shared" si="1"/>
        <v>3178075.8</v>
      </c>
      <c r="I14" s="66">
        <f t="shared" si="1"/>
        <v>2281987.7000000002</v>
      </c>
      <c r="J14" s="66">
        <f t="shared" si="1"/>
        <v>2048469.5</v>
      </c>
      <c r="K14" s="66">
        <f t="shared" si="1"/>
        <v>3033979.4000000004</v>
      </c>
      <c r="L14" s="66">
        <f t="shared" si="1"/>
        <v>3491186.6999999993</v>
      </c>
      <c r="M14" s="66">
        <f t="shared" si="1"/>
        <v>2033719.4000000001</v>
      </c>
      <c r="N14" s="66">
        <f>SUM(B14:M14)</f>
        <v>31850872.699999999</v>
      </c>
      <c r="O14" s="68"/>
    </row>
    <row r="20" spans="2:13" x14ac:dyDescent="0.2">
      <c r="K20" s="65"/>
    </row>
    <row r="21" spans="2:13" x14ac:dyDescent="0.2">
      <c r="K21" s="65"/>
    </row>
    <row r="22" spans="2:13" x14ac:dyDescent="0.2">
      <c r="K22" s="65"/>
    </row>
    <row r="23" spans="2:13" x14ac:dyDescent="0.2">
      <c r="B23" s="65"/>
      <c r="C23" s="65"/>
      <c r="D23" s="65"/>
      <c r="E23" s="65"/>
      <c r="F23" s="65"/>
      <c r="G23" s="65"/>
      <c r="H23" s="65"/>
      <c r="I23" s="65"/>
      <c r="J23" s="65"/>
      <c r="K23" s="65"/>
      <c r="L23" s="65"/>
      <c r="M23" s="65"/>
    </row>
    <row r="24" spans="2:13" x14ac:dyDescent="0.2">
      <c r="B24" s="65"/>
      <c r="C24" s="65"/>
      <c r="D24" s="65"/>
      <c r="E24" s="65"/>
      <c r="F24" s="65"/>
      <c r="G24" s="65"/>
      <c r="H24" s="65"/>
      <c r="I24" s="65"/>
      <c r="J24" s="65"/>
      <c r="K24" s="65"/>
      <c r="L24" s="65"/>
      <c r="M24" s="65"/>
    </row>
    <row r="25" spans="2:13" x14ac:dyDescent="0.2">
      <c r="B25" s="65"/>
      <c r="C25" s="65"/>
      <c r="D25" s="65"/>
      <c r="E25" s="65"/>
      <c r="F25" s="65"/>
      <c r="G25" s="65"/>
      <c r="H25" s="65"/>
      <c r="I25" s="65"/>
      <c r="J25" s="65"/>
      <c r="K25" s="65"/>
      <c r="L25" s="65"/>
      <c r="M25" s="65"/>
    </row>
    <row r="26" spans="2:13" x14ac:dyDescent="0.2">
      <c r="B26" s="65"/>
      <c r="C26" s="65"/>
      <c r="D26" s="65"/>
      <c r="E26" s="65"/>
      <c r="F26" s="65"/>
      <c r="G26" s="65"/>
      <c r="H26" s="65"/>
      <c r="I26" s="65"/>
      <c r="J26" s="65"/>
      <c r="K26" s="65"/>
      <c r="L26" s="65"/>
      <c r="M26" s="65"/>
    </row>
    <row r="27" spans="2:13" x14ac:dyDescent="0.2"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2:13" x14ac:dyDescent="0.2"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2:13" x14ac:dyDescent="0.2">
      <c r="B29" s="65"/>
      <c r="C29" s="65"/>
      <c r="D29" s="65"/>
      <c r="E29" s="65"/>
      <c r="F29" s="65"/>
      <c r="G29" s="65"/>
      <c r="H29" s="65"/>
      <c r="I29" s="65"/>
      <c r="J29" s="65"/>
      <c r="K29" s="65"/>
      <c r="L29" s="65"/>
      <c r="M29" s="65"/>
    </row>
    <row r="30" spans="2:13" x14ac:dyDescent="0.2">
      <c r="B30" s="65"/>
      <c r="C30" s="65"/>
      <c r="D30" s="65"/>
      <c r="E30" s="65"/>
      <c r="F30" s="65"/>
      <c r="G30" s="65"/>
      <c r="H30" s="65"/>
      <c r="I30" s="65"/>
      <c r="J30" s="65"/>
      <c r="K30" s="65"/>
      <c r="L30" s="65"/>
      <c r="M30" s="65"/>
    </row>
    <row r="31" spans="2:13" x14ac:dyDescent="0.2">
      <c r="B31" s="65"/>
      <c r="C31" s="65"/>
      <c r="D31" s="65"/>
      <c r="E31" s="65"/>
      <c r="F31" s="65"/>
      <c r="G31" s="65"/>
      <c r="H31" s="65"/>
      <c r="I31" s="65"/>
      <c r="J31" s="65"/>
      <c r="K31" s="65"/>
      <c r="L31" s="65"/>
      <c r="M31" s="65"/>
    </row>
    <row r="32" spans="2:13" x14ac:dyDescent="0.2">
      <c r="B32" s="65"/>
      <c r="C32" s="65"/>
      <c r="D32" s="65"/>
      <c r="E32" s="65"/>
      <c r="F32" s="65"/>
      <c r="G32" s="65"/>
      <c r="H32" s="65"/>
      <c r="I32" s="65"/>
      <c r="J32" s="65"/>
      <c r="K32" s="65"/>
      <c r="L32" s="65"/>
      <c r="M32" s="65"/>
    </row>
    <row r="33" spans="2:13" x14ac:dyDescent="0.2">
      <c r="B33" s="65"/>
      <c r="C33" s="65"/>
      <c r="D33" s="65"/>
      <c r="E33" s="65"/>
      <c r="F33" s="65"/>
      <c r="G33" s="65"/>
      <c r="H33" s="65"/>
      <c r="I33" s="65"/>
      <c r="J33" s="65"/>
      <c r="K33" s="65"/>
      <c r="L33" s="65"/>
      <c r="M33" s="65"/>
    </row>
    <row r="34" spans="2:13" x14ac:dyDescent="0.2">
      <c r="K34" s="65"/>
    </row>
    <row r="35" spans="2:13" x14ac:dyDescent="0.2">
      <c r="K35" s="65"/>
    </row>
    <row r="36" spans="2:13" x14ac:dyDescent="0.2">
      <c r="K36" s="65"/>
    </row>
    <row r="37" spans="2:13" x14ac:dyDescent="0.2">
      <c r="K37" s="65"/>
    </row>
    <row r="38" spans="2:13" x14ac:dyDescent="0.2">
      <c r="K38" s="65"/>
    </row>
    <row r="39" spans="2:13" x14ac:dyDescent="0.2">
      <c r="K39" s="65"/>
    </row>
    <row r="40" spans="2:13" x14ac:dyDescent="0.2">
      <c r="K40" s="65"/>
    </row>
    <row r="41" spans="2:13" x14ac:dyDescent="0.2">
      <c r="K41" s="65"/>
    </row>
    <row r="42" spans="2:13" x14ac:dyDescent="0.2">
      <c r="K42" s="65"/>
    </row>
    <row r="43" spans="2:13" x14ac:dyDescent="0.2">
      <c r="K43" s="65"/>
    </row>
  </sheetData>
  <mergeCells count="1">
    <mergeCell ref="A1:O1"/>
  </mergeCells>
  <phoneticPr fontId="3" type="noConversion"/>
  <pageMargins left="0.75" right="0.75" top="1" bottom="1" header="0" footer="0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2"/>
  <sheetViews>
    <sheetView workbookViewId="0">
      <selection activeCell="L2" sqref="L2"/>
    </sheetView>
  </sheetViews>
  <sheetFormatPr defaultRowHeight="14.25" customHeight="1" x14ac:dyDescent="0.2"/>
  <cols>
    <col min="1" max="1" width="6.85546875" style="55" customWidth="1"/>
    <col min="2" max="2" width="31.5703125" style="55" customWidth="1"/>
    <col min="3" max="3" width="8.42578125" style="55" customWidth="1"/>
    <col min="4" max="4" width="12.5703125" style="55" customWidth="1"/>
    <col min="5" max="5" width="8.5703125" style="55" customWidth="1"/>
    <col min="6" max="6" width="19.28515625" style="55" customWidth="1"/>
    <col min="7" max="7" width="14.42578125" style="55" customWidth="1"/>
    <col min="8" max="8" width="8.7109375" style="55" bestFit="1" customWidth="1"/>
    <col min="9" max="9" width="8.7109375" style="55" customWidth="1"/>
    <col min="10" max="10" width="6.5703125" style="55" customWidth="1"/>
    <col min="11" max="11" width="6.28515625" style="55" bestFit="1" customWidth="1"/>
    <col min="12" max="12" width="22.5703125" style="55" customWidth="1"/>
    <col min="13" max="16384" width="9.140625" style="55"/>
  </cols>
  <sheetData>
    <row r="1" spans="1:12" ht="14.25" customHeight="1" thickBot="1" x14ac:dyDescent="0.3">
      <c r="A1" s="85" t="s">
        <v>0</v>
      </c>
      <c r="B1" s="85" t="s">
        <v>165</v>
      </c>
      <c r="C1" s="86" t="s">
        <v>166</v>
      </c>
      <c r="D1" s="86" t="s">
        <v>167</v>
      </c>
      <c r="E1" s="86" t="s">
        <v>168</v>
      </c>
      <c r="F1" s="86" t="s">
        <v>169</v>
      </c>
      <c r="G1" s="86" t="s">
        <v>170</v>
      </c>
      <c r="H1" s="86" t="s">
        <v>171</v>
      </c>
      <c r="I1" s="86" t="s">
        <v>137</v>
      </c>
      <c r="J1" s="86" t="s">
        <v>172</v>
      </c>
      <c r="K1" s="86" t="s">
        <v>173</v>
      </c>
      <c r="L1" s="86" t="s">
        <v>228</v>
      </c>
    </row>
    <row r="2" spans="1:12" ht="14.25" customHeight="1" x14ac:dyDescent="0.2">
      <c r="A2" s="55">
        <v>1</v>
      </c>
      <c r="B2" s="56" t="s">
        <v>4</v>
      </c>
      <c r="C2" s="56" t="s">
        <v>174</v>
      </c>
      <c r="D2" s="57">
        <v>1974</v>
      </c>
      <c r="E2" s="57">
        <v>225</v>
      </c>
      <c r="F2" s="56" t="s">
        <v>175</v>
      </c>
      <c r="G2" s="56" t="s">
        <v>176</v>
      </c>
      <c r="H2" s="57">
        <v>8</v>
      </c>
      <c r="I2" s="58">
        <v>175</v>
      </c>
      <c r="J2" s="56" t="s">
        <v>177</v>
      </c>
      <c r="K2" s="57">
        <v>21</v>
      </c>
    </row>
    <row r="3" spans="1:12" ht="14.25" customHeight="1" x14ac:dyDescent="0.2">
      <c r="A3" s="55">
        <v>2</v>
      </c>
      <c r="B3" s="56" t="s">
        <v>5</v>
      </c>
      <c r="C3" s="56" t="s">
        <v>174</v>
      </c>
      <c r="D3" s="57">
        <v>1989</v>
      </c>
      <c r="E3" s="57">
        <v>119</v>
      </c>
      <c r="F3" s="56" t="s">
        <v>178</v>
      </c>
      <c r="G3" s="56" t="s">
        <v>179</v>
      </c>
      <c r="H3" s="57">
        <v>6</v>
      </c>
      <c r="I3" s="58">
        <v>139</v>
      </c>
      <c r="J3" s="56" t="s">
        <v>180</v>
      </c>
      <c r="K3" s="57">
        <v>10</v>
      </c>
    </row>
    <row r="4" spans="1:12" ht="14.25" customHeight="1" x14ac:dyDescent="0.2">
      <c r="A4" s="55">
        <v>3</v>
      </c>
      <c r="B4" s="56" t="s">
        <v>6</v>
      </c>
      <c r="C4" s="56" t="s">
        <v>174</v>
      </c>
      <c r="D4" s="57">
        <v>1998</v>
      </c>
      <c r="E4" s="57">
        <v>119</v>
      </c>
      <c r="F4" s="56" t="s">
        <v>181</v>
      </c>
      <c r="G4" s="56" t="s">
        <v>179</v>
      </c>
      <c r="H4" s="57">
        <v>6</v>
      </c>
      <c r="I4" s="58">
        <v>169</v>
      </c>
      <c r="J4" s="56" t="s">
        <v>180</v>
      </c>
      <c r="K4" s="57">
        <v>14</v>
      </c>
    </row>
    <row r="5" spans="1:12" ht="14.25" customHeight="1" x14ac:dyDescent="0.2">
      <c r="A5" s="55">
        <v>4</v>
      </c>
      <c r="B5" s="56" t="s">
        <v>7</v>
      </c>
      <c r="C5" s="56" t="s">
        <v>174</v>
      </c>
      <c r="D5" s="57">
        <v>1998</v>
      </c>
      <c r="E5" s="57">
        <v>105</v>
      </c>
      <c r="F5" s="56" t="s">
        <v>182</v>
      </c>
      <c r="G5" s="56" t="s">
        <v>179</v>
      </c>
      <c r="H5" s="57">
        <v>6</v>
      </c>
      <c r="I5" s="58">
        <v>169</v>
      </c>
      <c r="J5" s="56" t="s">
        <v>177</v>
      </c>
      <c r="K5" s="57">
        <v>10</v>
      </c>
    </row>
    <row r="6" spans="1:12" ht="14.25" customHeight="1" x14ac:dyDescent="0.2">
      <c r="A6" s="55">
        <v>5</v>
      </c>
      <c r="B6" s="56" t="s">
        <v>8</v>
      </c>
      <c r="C6" s="56" t="s">
        <v>174</v>
      </c>
      <c r="D6" s="57">
        <v>1987</v>
      </c>
      <c r="E6" s="57">
        <v>96</v>
      </c>
      <c r="F6" s="56" t="s">
        <v>183</v>
      </c>
      <c r="G6" s="56" t="s">
        <v>176</v>
      </c>
      <c r="H6" s="57">
        <v>5</v>
      </c>
      <c r="I6" s="58">
        <v>119</v>
      </c>
      <c r="J6" s="56" t="s">
        <v>180</v>
      </c>
      <c r="K6" s="57">
        <v>10</v>
      </c>
    </row>
    <row r="7" spans="1:12" ht="14.25" customHeight="1" x14ac:dyDescent="0.2">
      <c r="A7" s="55">
        <v>6</v>
      </c>
      <c r="B7" s="56" t="s">
        <v>9</v>
      </c>
      <c r="C7" s="56" t="s">
        <v>174</v>
      </c>
      <c r="D7" s="57">
        <v>1972</v>
      </c>
      <c r="E7" s="57">
        <v>176</v>
      </c>
      <c r="F7" s="56" t="s">
        <v>175</v>
      </c>
      <c r="G7" s="56" t="s">
        <v>176</v>
      </c>
      <c r="H7" s="57">
        <v>9</v>
      </c>
      <c r="I7" s="58">
        <v>165</v>
      </c>
      <c r="J7" s="56" t="s">
        <v>177</v>
      </c>
      <c r="K7" s="57">
        <v>9</v>
      </c>
    </row>
    <row r="8" spans="1:12" ht="14.25" customHeight="1" x14ac:dyDescent="0.2">
      <c r="A8" s="55">
        <v>7</v>
      </c>
      <c r="B8" s="56" t="s">
        <v>10</v>
      </c>
      <c r="C8" s="56" t="s">
        <v>174</v>
      </c>
      <c r="D8" s="57">
        <v>1990</v>
      </c>
      <c r="E8" s="57">
        <v>161</v>
      </c>
      <c r="F8" s="56" t="s">
        <v>175</v>
      </c>
      <c r="G8" s="56" t="s">
        <v>179</v>
      </c>
      <c r="H8" s="57">
        <v>7</v>
      </c>
      <c r="I8" s="58">
        <v>165</v>
      </c>
      <c r="J8" s="56" t="s">
        <v>180</v>
      </c>
      <c r="K8" s="57">
        <v>10</v>
      </c>
    </row>
    <row r="9" spans="1:12" ht="14.25" customHeight="1" x14ac:dyDescent="0.2">
      <c r="A9" s="55">
        <v>8</v>
      </c>
      <c r="B9" s="56" t="s">
        <v>11</v>
      </c>
      <c r="C9" s="56" t="s">
        <v>174</v>
      </c>
      <c r="D9" s="57">
        <v>1986</v>
      </c>
      <c r="E9" s="57">
        <v>113</v>
      </c>
      <c r="F9" s="56" t="s">
        <v>184</v>
      </c>
      <c r="G9" s="56" t="s">
        <v>179</v>
      </c>
      <c r="H9" s="57">
        <v>6</v>
      </c>
      <c r="I9" s="58">
        <v>145</v>
      </c>
      <c r="J9" s="56" t="s">
        <v>177</v>
      </c>
      <c r="K9" s="57">
        <v>31</v>
      </c>
    </row>
    <row r="10" spans="1:12" ht="14.25" customHeight="1" x14ac:dyDescent="0.2">
      <c r="A10" s="55">
        <v>9</v>
      </c>
      <c r="B10" s="56" t="s">
        <v>12</v>
      </c>
      <c r="C10" s="56" t="s">
        <v>174</v>
      </c>
      <c r="D10" s="57">
        <v>1998</v>
      </c>
      <c r="E10" s="57">
        <v>123</v>
      </c>
      <c r="F10" s="56" t="s">
        <v>185</v>
      </c>
      <c r="G10" s="56" t="s">
        <v>179</v>
      </c>
      <c r="H10" s="57">
        <v>8</v>
      </c>
      <c r="I10" s="58">
        <v>165</v>
      </c>
      <c r="J10" s="56" t="s">
        <v>177</v>
      </c>
      <c r="K10" s="57">
        <v>10</v>
      </c>
    </row>
    <row r="11" spans="1:12" ht="14.25" customHeight="1" x14ac:dyDescent="0.2">
      <c r="A11" s="55">
        <v>10</v>
      </c>
      <c r="B11" s="56" t="s">
        <v>164</v>
      </c>
      <c r="C11" s="56" t="s">
        <v>174</v>
      </c>
      <c r="D11" s="57">
        <v>1999</v>
      </c>
      <c r="E11" s="57">
        <v>136</v>
      </c>
      <c r="F11" s="56" t="s">
        <v>186</v>
      </c>
      <c r="G11" s="56" t="s">
        <v>179</v>
      </c>
      <c r="H11" s="57">
        <v>8</v>
      </c>
      <c r="I11" s="58">
        <v>195</v>
      </c>
      <c r="J11" s="56" t="s">
        <v>180</v>
      </c>
      <c r="K11" s="57">
        <v>150</v>
      </c>
    </row>
    <row r="12" spans="1:12" ht="14.25" customHeight="1" x14ac:dyDescent="0.2">
      <c r="A12" s="55">
        <v>11</v>
      </c>
      <c r="B12" s="56" t="s">
        <v>14</v>
      </c>
      <c r="C12" s="56" t="s">
        <v>174</v>
      </c>
      <c r="D12" s="57">
        <v>1997</v>
      </c>
      <c r="E12" s="57">
        <v>194</v>
      </c>
      <c r="F12" s="56" t="s">
        <v>187</v>
      </c>
      <c r="G12" s="56" t="s">
        <v>179</v>
      </c>
      <c r="H12" s="57">
        <v>7</v>
      </c>
      <c r="I12" s="58">
        <v>165</v>
      </c>
      <c r="J12" s="56" t="s">
        <v>180</v>
      </c>
      <c r="K12" s="57">
        <v>20</v>
      </c>
    </row>
    <row r="13" spans="1:12" ht="14.25" customHeight="1" x14ac:dyDescent="0.2">
      <c r="A13" s="55">
        <v>12</v>
      </c>
      <c r="B13" s="56" t="s">
        <v>15</v>
      </c>
      <c r="C13" s="56" t="s">
        <v>174</v>
      </c>
      <c r="D13" s="57">
        <v>1998</v>
      </c>
      <c r="E13" s="57">
        <v>121</v>
      </c>
      <c r="F13" s="56" t="s">
        <v>188</v>
      </c>
      <c r="G13" s="56" t="s">
        <v>179</v>
      </c>
      <c r="H13" s="57">
        <v>8</v>
      </c>
      <c r="I13" s="58">
        <v>129</v>
      </c>
      <c r="J13" s="56" t="s">
        <v>180</v>
      </c>
      <c r="K13" s="57">
        <v>8</v>
      </c>
    </row>
    <row r="14" spans="1:12" ht="14.25" customHeight="1" x14ac:dyDescent="0.2">
      <c r="A14" s="55">
        <v>13</v>
      </c>
      <c r="B14" s="56" t="s">
        <v>16</v>
      </c>
      <c r="C14" s="56" t="s">
        <v>174</v>
      </c>
      <c r="D14" s="57">
        <v>1994</v>
      </c>
      <c r="E14" s="57">
        <v>98</v>
      </c>
      <c r="F14" s="56" t="s">
        <v>189</v>
      </c>
      <c r="G14" s="56" t="s">
        <v>179</v>
      </c>
      <c r="H14" s="57">
        <v>6</v>
      </c>
      <c r="I14" s="58">
        <v>129</v>
      </c>
      <c r="J14" s="56" t="s">
        <v>177</v>
      </c>
      <c r="K14" s="57">
        <v>42</v>
      </c>
    </row>
    <row r="15" spans="1:12" ht="14.25" customHeight="1" x14ac:dyDescent="0.2">
      <c r="A15" s="55">
        <v>14</v>
      </c>
      <c r="B15" s="56" t="s">
        <v>17</v>
      </c>
      <c r="C15" s="56" t="s">
        <v>174</v>
      </c>
      <c r="D15" s="57">
        <v>1972</v>
      </c>
      <c r="E15" s="57">
        <v>100</v>
      </c>
      <c r="F15" s="56" t="s">
        <v>190</v>
      </c>
      <c r="G15" s="56" t="s">
        <v>176</v>
      </c>
      <c r="H15" s="57">
        <v>3</v>
      </c>
      <c r="I15" s="58">
        <v>109</v>
      </c>
      <c r="J15" s="56" t="s">
        <v>177</v>
      </c>
      <c r="K15" s="57">
        <v>8</v>
      </c>
    </row>
    <row r="16" spans="1:12" ht="14.25" customHeight="1" x14ac:dyDescent="0.2">
      <c r="A16" s="55">
        <v>15</v>
      </c>
      <c r="B16" s="56" t="s">
        <v>18</v>
      </c>
      <c r="C16" s="56" t="s">
        <v>191</v>
      </c>
      <c r="D16" s="57">
        <v>1979</v>
      </c>
      <c r="E16" s="57">
        <v>117</v>
      </c>
      <c r="F16" s="56" t="s">
        <v>192</v>
      </c>
      <c r="G16" s="56" t="s">
        <v>179</v>
      </c>
      <c r="H16" s="57">
        <v>8</v>
      </c>
      <c r="I16" s="58">
        <v>150</v>
      </c>
      <c r="J16" s="56" t="s">
        <v>177</v>
      </c>
      <c r="K16" s="57">
        <v>8</v>
      </c>
    </row>
    <row r="17" spans="1:11" ht="14.25" customHeight="1" x14ac:dyDescent="0.2">
      <c r="A17" s="55">
        <v>16</v>
      </c>
      <c r="B17" s="56" t="s">
        <v>19</v>
      </c>
      <c r="C17" s="56" t="s">
        <v>174</v>
      </c>
      <c r="D17" s="57">
        <v>1986</v>
      </c>
      <c r="E17" s="57">
        <v>154</v>
      </c>
      <c r="F17" s="56" t="s">
        <v>187</v>
      </c>
      <c r="G17" s="56" t="s">
        <v>179</v>
      </c>
      <c r="H17" s="57">
        <v>8</v>
      </c>
      <c r="I17" s="58">
        <v>245</v>
      </c>
      <c r="J17" s="56" t="s">
        <v>180</v>
      </c>
      <c r="K17" s="57">
        <v>4</v>
      </c>
    </row>
    <row r="18" spans="1:11" ht="14.25" customHeight="1" x14ac:dyDescent="0.2">
      <c r="A18" s="55">
        <v>17</v>
      </c>
      <c r="B18" s="56" t="s">
        <v>20</v>
      </c>
      <c r="C18" s="56" t="s">
        <v>193</v>
      </c>
      <c r="D18" s="57">
        <v>1997</v>
      </c>
      <c r="E18" s="57">
        <v>121</v>
      </c>
      <c r="F18" s="56" t="s">
        <v>194</v>
      </c>
      <c r="G18" s="56" t="s">
        <v>179</v>
      </c>
      <c r="H18" s="57">
        <v>6</v>
      </c>
      <c r="I18" s="58">
        <v>139</v>
      </c>
      <c r="J18" s="56" t="s">
        <v>177</v>
      </c>
      <c r="K18" s="57">
        <v>15</v>
      </c>
    </row>
    <row r="19" spans="1:11" ht="14.25" customHeight="1" x14ac:dyDescent="0.2">
      <c r="A19" s="55">
        <v>18</v>
      </c>
      <c r="B19" s="56" t="s">
        <v>21</v>
      </c>
      <c r="C19" s="56" t="s">
        <v>174</v>
      </c>
      <c r="D19" s="57">
        <v>1992</v>
      </c>
      <c r="E19" s="57">
        <v>115</v>
      </c>
      <c r="F19" s="56" t="s">
        <v>195</v>
      </c>
      <c r="G19" s="56" t="s">
        <v>179</v>
      </c>
      <c r="H19" s="57">
        <v>6</v>
      </c>
      <c r="I19" s="58">
        <v>165</v>
      </c>
      <c r="J19" s="56" t="s">
        <v>177</v>
      </c>
      <c r="K19" s="57">
        <v>10</v>
      </c>
    </row>
    <row r="20" spans="1:11" ht="14.25" customHeight="1" x14ac:dyDescent="0.2">
      <c r="A20" s="55">
        <v>19</v>
      </c>
      <c r="B20" s="56" t="s">
        <v>22</v>
      </c>
      <c r="C20" s="56" t="s">
        <v>174</v>
      </c>
      <c r="D20" s="57">
        <v>1995</v>
      </c>
      <c r="E20" s="57">
        <v>127</v>
      </c>
      <c r="F20" s="56" t="s">
        <v>196</v>
      </c>
      <c r="G20" s="56" t="s">
        <v>179</v>
      </c>
      <c r="H20" s="57">
        <v>6</v>
      </c>
      <c r="I20" s="58">
        <v>165</v>
      </c>
      <c r="J20" s="56" t="s">
        <v>177</v>
      </c>
      <c r="K20" s="57">
        <v>49</v>
      </c>
    </row>
    <row r="21" spans="1:11" ht="14.25" customHeight="1" x14ac:dyDescent="0.2">
      <c r="A21" s="55">
        <v>20</v>
      </c>
      <c r="B21" s="56" t="s">
        <v>23</v>
      </c>
      <c r="C21" s="56" t="s">
        <v>174</v>
      </c>
      <c r="D21" s="57">
        <v>1997</v>
      </c>
      <c r="E21" s="57">
        <v>109</v>
      </c>
      <c r="F21" s="56" t="s">
        <v>197</v>
      </c>
      <c r="G21" s="56" t="s">
        <v>179</v>
      </c>
      <c r="H21" s="57">
        <v>6</v>
      </c>
      <c r="I21" s="58">
        <v>195</v>
      </c>
      <c r="J21" s="56" t="s">
        <v>180</v>
      </c>
      <c r="K21" s="57">
        <v>4</v>
      </c>
    </row>
    <row r="22" spans="1:11" ht="14.25" customHeight="1" x14ac:dyDescent="0.2">
      <c r="A22" s="55">
        <v>21</v>
      </c>
      <c r="B22" s="56" t="s">
        <v>24</v>
      </c>
      <c r="C22" s="56" t="s">
        <v>174</v>
      </c>
      <c r="D22" s="57">
        <v>1967</v>
      </c>
      <c r="E22" s="57">
        <v>105</v>
      </c>
      <c r="F22" s="56" t="s">
        <v>198</v>
      </c>
      <c r="G22" s="56" t="s">
        <v>179</v>
      </c>
      <c r="H22" s="57">
        <v>8</v>
      </c>
      <c r="I22" s="58">
        <v>119</v>
      </c>
      <c r="J22" s="56" t="s">
        <v>177</v>
      </c>
      <c r="K22" s="57">
        <v>10</v>
      </c>
    </row>
    <row r="23" spans="1:11" ht="14.25" customHeight="1" x14ac:dyDescent="0.2">
      <c r="A23" s="55">
        <v>22</v>
      </c>
      <c r="B23" s="56" t="s">
        <v>199</v>
      </c>
      <c r="C23" s="56" t="s">
        <v>174</v>
      </c>
      <c r="D23" s="57">
        <v>1999</v>
      </c>
      <c r="E23" s="57">
        <v>156</v>
      </c>
      <c r="F23" s="56" t="s">
        <v>186</v>
      </c>
      <c r="G23" s="56" t="s">
        <v>200</v>
      </c>
      <c r="H23" s="57">
        <v>8</v>
      </c>
      <c r="I23" s="58">
        <v>245</v>
      </c>
      <c r="J23" s="56" t="s">
        <v>180</v>
      </c>
      <c r="K23" s="57">
        <v>25</v>
      </c>
    </row>
    <row r="24" spans="1:11" ht="14.25" customHeight="1" x14ac:dyDescent="0.2">
      <c r="A24" s="55">
        <v>23</v>
      </c>
      <c r="B24" s="56" t="s">
        <v>25</v>
      </c>
      <c r="C24" s="56" t="s">
        <v>174</v>
      </c>
      <c r="D24" s="57">
        <v>1995</v>
      </c>
      <c r="E24" s="57">
        <v>179</v>
      </c>
      <c r="F24" s="56" t="s">
        <v>201</v>
      </c>
      <c r="G24" s="56" t="s">
        <v>202</v>
      </c>
      <c r="H24" s="57">
        <v>8</v>
      </c>
      <c r="I24" s="58">
        <v>165</v>
      </c>
      <c r="J24" s="56" t="s">
        <v>180</v>
      </c>
      <c r="K24" s="57">
        <v>10</v>
      </c>
    </row>
    <row r="25" spans="1:11" ht="14.25" customHeight="1" x14ac:dyDescent="0.2">
      <c r="A25" s="55">
        <v>24</v>
      </c>
      <c r="B25" s="56" t="s">
        <v>26</v>
      </c>
      <c r="C25" s="56" t="s">
        <v>174</v>
      </c>
      <c r="D25" s="57">
        <v>1994</v>
      </c>
      <c r="E25" s="57">
        <v>142</v>
      </c>
      <c r="F25" s="56" t="s">
        <v>203</v>
      </c>
      <c r="G25" s="56" t="s">
        <v>179</v>
      </c>
      <c r="H25" s="57">
        <v>9</v>
      </c>
      <c r="I25" s="58">
        <v>145</v>
      </c>
      <c r="J25" s="56" t="s">
        <v>177</v>
      </c>
      <c r="K25" s="57">
        <v>10</v>
      </c>
    </row>
    <row r="26" spans="1:11" ht="14.25" customHeight="1" x14ac:dyDescent="0.2">
      <c r="A26" s="55">
        <v>25</v>
      </c>
      <c r="B26" s="56" t="s">
        <v>27</v>
      </c>
      <c r="C26" s="56" t="s">
        <v>174</v>
      </c>
      <c r="D26" s="57">
        <v>1992</v>
      </c>
      <c r="E26" s="57">
        <v>100</v>
      </c>
      <c r="F26" s="56" t="s">
        <v>204</v>
      </c>
      <c r="G26" s="56" t="s">
        <v>179</v>
      </c>
      <c r="H26" s="57">
        <v>8</v>
      </c>
      <c r="I26" s="58">
        <v>165</v>
      </c>
      <c r="J26" s="56" t="s">
        <v>177</v>
      </c>
      <c r="K26" s="57">
        <v>14</v>
      </c>
    </row>
    <row r="27" spans="1:11" ht="14.25" customHeight="1" x14ac:dyDescent="0.2">
      <c r="A27" s="55">
        <v>26</v>
      </c>
      <c r="B27" s="56" t="s">
        <v>28</v>
      </c>
      <c r="C27" s="56" t="s">
        <v>193</v>
      </c>
      <c r="D27" s="57">
        <v>1994</v>
      </c>
      <c r="E27" s="57">
        <v>107</v>
      </c>
      <c r="F27" s="56" t="s">
        <v>205</v>
      </c>
      <c r="G27" s="56" t="s">
        <v>179</v>
      </c>
      <c r="H27" s="57">
        <v>8</v>
      </c>
      <c r="I27" s="58">
        <v>125</v>
      </c>
      <c r="J27" s="56" t="s">
        <v>177</v>
      </c>
      <c r="K27" s="57">
        <v>15</v>
      </c>
    </row>
    <row r="28" spans="1:11" ht="14.25" customHeight="1" x14ac:dyDescent="0.2">
      <c r="A28" s="55">
        <v>27</v>
      </c>
      <c r="B28" s="56" t="s">
        <v>29</v>
      </c>
      <c r="C28" s="56" t="s">
        <v>206</v>
      </c>
      <c r="D28" s="57">
        <v>1986</v>
      </c>
      <c r="E28" s="57">
        <v>120</v>
      </c>
      <c r="F28" s="56" t="s">
        <v>207</v>
      </c>
      <c r="G28" s="56" t="s">
        <v>179</v>
      </c>
      <c r="H28" s="57">
        <v>7</v>
      </c>
      <c r="I28" s="58">
        <v>125</v>
      </c>
      <c r="J28" s="56" t="s">
        <v>180</v>
      </c>
      <c r="K28" s="57">
        <v>10</v>
      </c>
    </row>
    <row r="29" spans="1:11" ht="14.25" customHeight="1" x14ac:dyDescent="0.2">
      <c r="A29" s="55">
        <v>28</v>
      </c>
      <c r="B29" s="56" t="s">
        <v>30</v>
      </c>
      <c r="C29" s="56" t="s">
        <v>193</v>
      </c>
      <c r="D29" s="57">
        <v>1983</v>
      </c>
      <c r="E29" s="57">
        <v>105</v>
      </c>
      <c r="F29" s="56" t="s">
        <v>194</v>
      </c>
      <c r="G29" s="56" t="s">
        <v>179</v>
      </c>
      <c r="H29" s="57">
        <v>8</v>
      </c>
      <c r="I29" s="58">
        <v>99</v>
      </c>
      <c r="J29" s="56" t="s">
        <v>177</v>
      </c>
      <c r="K29" s="57">
        <v>14</v>
      </c>
    </row>
    <row r="30" spans="1:11" ht="14.25" customHeight="1" x14ac:dyDescent="0.2">
      <c r="A30" s="55">
        <v>29</v>
      </c>
      <c r="B30" s="56" t="s">
        <v>31</v>
      </c>
      <c r="C30" s="56" t="s">
        <v>174</v>
      </c>
      <c r="D30" s="57">
        <v>1989</v>
      </c>
      <c r="E30" s="57">
        <v>96</v>
      </c>
      <c r="F30" s="56" t="s">
        <v>208</v>
      </c>
      <c r="G30" s="56" t="s">
        <v>209</v>
      </c>
      <c r="H30" s="57">
        <v>8</v>
      </c>
      <c r="I30" s="58">
        <v>109</v>
      </c>
      <c r="J30" s="56" t="s">
        <v>180</v>
      </c>
      <c r="K30" s="57">
        <v>10</v>
      </c>
    </row>
    <row r="31" spans="1:11" ht="14.25" customHeight="1" x14ac:dyDescent="0.2">
      <c r="A31" s="55">
        <v>30</v>
      </c>
      <c r="B31" s="56" t="s">
        <v>32</v>
      </c>
      <c r="C31" s="56" t="s">
        <v>174</v>
      </c>
      <c r="D31" s="57">
        <v>1991</v>
      </c>
      <c r="E31" s="57">
        <v>137</v>
      </c>
      <c r="F31" s="56" t="s">
        <v>187</v>
      </c>
      <c r="G31" s="56" t="s">
        <v>202</v>
      </c>
      <c r="H31" s="57">
        <v>8</v>
      </c>
      <c r="I31" s="58">
        <v>165</v>
      </c>
      <c r="J31" s="56" t="s">
        <v>177</v>
      </c>
      <c r="K31" s="57">
        <v>15</v>
      </c>
    </row>
    <row r="32" spans="1:11" ht="14.25" customHeight="1" x14ac:dyDescent="0.2">
      <c r="A32" s="55">
        <v>31</v>
      </c>
      <c r="B32" s="56" t="s">
        <v>33</v>
      </c>
      <c r="C32" s="56" t="s">
        <v>206</v>
      </c>
      <c r="D32" s="57">
        <v>1988</v>
      </c>
      <c r="E32" s="57">
        <v>132</v>
      </c>
      <c r="F32" s="56" t="s">
        <v>210</v>
      </c>
      <c r="G32" s="56" t="s">
        <v>179</v>
      </c>
      <c r="H32" s="57">
        <v>7</v>
      </c>
      <c r="I32" s="58">
        <v>135</v>
      </c>
      <c r="J32" s="56" t="s">
        <v>177</v>
      </c>
      <c r="K32" s="57">
        <v>23</v>
      </c>
    </row>
    <row r="33" spans="1:11" ht="14.25" customHeight="1" x14ac:dyDescent="0.2">
      <c r="A33" s="55">
        <v>32</v>
      </c>
      <c r="B33" s="56" t="s">
        <v>34</v>
      </c>
      <c r="C33" s="56" t="s">
        <v>193</v>
      </c>
      <c r="D33" s="57">
        <v>1998</v>
      </c>
      <c r="E33" s="57">
        <v>105</v>
      </c>
      <c r="F33" s="56" t="s">
        <v>211</v>
      </c>
      <c r="G33" s="56" t="s">
        <v>179</v>
      </c>
      <c r="H33" s="57">
        <v>9</v>
      </c>
      <c r="I33" s="58">
        <v>165</v>
      </c>
      <c r="J33" s="56" t="s">
        <v>180</v>
      </c>
      <c r="K33" s="57">
        <v>10</v>
      </c>
    </row>
    <row r="34" spans="1:11" ht="14.25" customHeight="1" x14ac:dyDescent="0.2">
      <c r="A34" s="55">
        <v>33</v>
      </c>
      <c r="B34" s="56" t="s">
        <v>35</v>
      </c>
      <c r="C34" s="56" t="s">
        <v>193</v>
      </c>
      <c r="D34" s="57">
        <v>1996</v>
      </c>
      <c r="E34" s="57">
        <v>90</v>
      </c>
      <c r="F34" s="56" t="s">
        <v>211</v>
      </c>
      <c r="G34" s="56" t="s">
        <v>179</v>
      </c>
      <c r="H34" s="57">
        <v>8</v>
      </c>
      <c r="I34" s="58">
        <v>165</v>
      </c>
      <c r="J34" s="56" t="s">
        <v>177</v>
      </c>
      <c r="K34" s="57">
        <v>10</v>
      </c>
    </row>
    <row r="35" spans="1:11" ht="14.25" customHeight="1" x14ac:dyDescent="0.2">
      <c r="A35" s="55">
        <v>34</v>
      </c>
      <c r="B35" s="56" t="s">
        <v>36</v>
      </c>
      <c r="C35" s="56" t="s">
        <v>193</v>
      </c>
      <c r="D35" s="57">
        <v>1997</v>
      </c>
      <c r="E35" s="57">
        <v>79</v>
      </c>
      <c r="F35" s="56" t="s">
        <v>212</v>
      </c>
      <c r="G35" s="56" t="s">
        <v>209</v>
      </c>
      <c r="H35" s="57">
        <v>1</v>
      </c>
      <c r="I35" s="58">
        <v>99</v>
      </c>
      <c r="J35" s="56" t="s">
        <v>180</v>
      </c>
      <c r="K35" s="57">
        <v>26</v>
      </c>
    </row>
    <row r="36" spans="1:11" ht="14.25" customHeight="1" x14ac:dyDescent="0.2">
      <c r="A36" s="55">
        <v>35</v>
      </c>
      <c r="B36" s="56" t="s">
        <v>37</v>
      </c>
      <c r="C36" s="56" t="s">
        <v>174</v>
      </c>
      <c r="D36" s="57">
        <v>1994</v>
      </c>
      <c r="E36" s="57">
        <v>154</v>
      </c>
      <c r="F36" s="56" t="s">
        <v>204</v>
      </c>
      <c r="G36" s="56" t="s">
        <v>209</v>
      </c>
      <c r="H36" s="57">
        <v>9</v>
      </c>
      <c r="I36" s="58">
        <v>165</v>
      </c>
      <c r="J36" s="56" t="s">
        <v>177</v>
      </c>
      <c r="K36" s="57">
        <v>10</v>
      </c>
    </row>
    <row r="37" spans="1:11" ht="14.25" customHeight="1" x14ac:dyDescent="0.2">
      <c r="A37" s="55">
        <v>36</v>
      </c>
      <c r="B37" s="56" t="s">
        <v>38</v>
      </c>
      <c r="C37" s="56" t="s">
        <v>174</v>
      </c>
      <c r="D37" s="57">
        <v>1998</v>
      </c>
      <c r="E37" s="57">
        <v>118</v>
      </c>
      <c r="F37" s="56" t="s">
        <v>213</v>
      </c>
      <c r="G37" s="56" t="s">
        <v>214</v>
      </c>
      <c r="H37" s="57">
        <v>7</v>
      </c>
      <c r="I37" s="58">
        <v>155</v>
      </c>
      <c r="J37" s="56" t="s">
        <v>177</v>
      </c>
      <c r="K37" s="57">
        <v>1</v>
      </c>
    </row>
    <row r="38" spans="1:11" ht="14.25" customHeight="1" x14ac:dyDescent="0.2">
      <c r="A38" s="55">
        <v>37</v>
      </c>
      <c r="B38" s="56" t="s">
        <v>39</v>
      </c>
      <c r="C38" s="56" t="s">
        <v>174</v>
      </c>
      <c r="D38" s="57">
        <v>1995</v>
      </c>
      <c r="E38" s="57">
        <v>105</v>
      </c>
      <c r="F38" s="56" t="s">
        <v>215</v>
      </c>
      <c r="G38" s="56" t="s">
        <v>179</v>
      </c>
      <c r="H38" s="57">
        <v>9</v>
      </c>
      <c r="I38" s="58">
        <v>155</v>
      </c>
      <c r="J38" s="56" t="s">
        <v>177</v>
      </c>
      <c r="K38" s="57">
        <v>10</v>
      </c>
    </row>
    <row r="39" spans="1:11" ht="14.25" customHeight="1" x14ac:dyDescent="0.2">
      <c r="A39" s="55">
        <v>38</v>
      </c>
      <c r="B39" s="56" t="s">
        <v>40</v>
      </c>
      <c r="C39" s="56" t="s">
        <v>174</v>
      </c>
      <c r="D39" s="57">
        <v>1998</v>
      </c>
      <c r="E39" s="59">
        <v>119</v>
      </c>
      <c r="F39" s="56" t="s">
        <v>216</v>
      </c>
      <c r="G39" s="56" t="s">
        <v>179</v>
      </c>
      <c r="H39" s="57">
        <v>8</v>
      </c>
      <c r="I39" s="58">
        <v>165</v>
      </c>
      <c r="J39" s="56" t="s">
        <v>180</v>
      </c>
      <c r="K39" s="57">
        <v>51</v>
      </c>
    </row>
    <row r="40" spans="1:11" ht="14.25" customHeight="1" x14ac:dyDescent="0.2">
      <c r="A40" s="55">
        <v>39</v>
      </c>
      <c r="B40" s="56" t="s">
        <v>41</v>
      </c>
      <c r="C40" s="56" t="s">
        <v>217</v>
      </c>
      <c r="D40" s="57">
        <v>1997</v>
      </c>
      <c r="E40" s="57">
        <v>122</v>
      </c>
      <c r="F40" s="56" t="s">
        <v>218</v>
      </c>
      <c r="G40" s="56" t="s">
        <v>209</v>
      </c>
      <c r="H40" s="57">
        <v>9</v>
      </c>
      <c r="I40" s="58">
        <v>155</v>
      </c>
      <c r="J40" s="56" t="s">
        <v>180</v>
      </c>
      <c r="K40" s="57">
        <v>10</v>
      </c>
    </row>
    <row r="41" spans="1:11" ht="14.25" customHeight="1" x14ac:dyDescent="0.2">
      <c r="A41" s="55">
        <v>40</v>
      </c>
      <c r="B41" s="56" t="s">
        <v>42</v>
      </c>
      <c r="C41" s="56" t="s">
        <v>174</v>
      </c>
      <c r="D41" s="57">
        <v>1977</v>
      </c>
      <c r="E41" s="57">
        <v>125</v>
      </c>
      <c r="F41" s="56" t="s">
        <v>186</v>
      </c>
      <c r="G41" s="56" t="s">
        <v>200</v>
      </c>
      <c r="H41" s="57">
        <v>9</v>
      </c>
      <c r="I41" s="58">
        <v>155</v>
      </c>
      <c r="J41" s="56" t="s">
        <v>180</v>
      </c>
      <c r="K41" s="57">
        <v>8</v>
      </c>
    </row>
    <row r="42" spans="1:11" ht="14.25" customHeight="1" x14ac:dyDescent="0.2">
      <c r="A42" s="55">
        <v>41</v>
      </c>
      <c r="B42" s="56" t="s">
        <v>43</v>
      </c>
      <c r="C42" s="56" t="s">
        <v>174</v>
      </c>
      <c r="D42" s="57">
        <v>1980</v>
      </c>
      <c r="E42" s="57">
        <v>124</v>
      </c>
      <c r="F42" s="56" t="s">
        <v>219</v>
      </c>
      <c r="G42" s="56" t="s">
        <v>200</v>
      </c>
      <c r="H42" s="57">
        <v>9</v>
      </c>
      <c r="I42" s="58">
        <v>165</v>
      </c>
      <c r="J42" s="56" t="s">
        <v>180</v>
      </c>
      <c r="K42" s="57">
        <v>10</v>
      </c>
    </row>
    <row r="43" spans="1:11" ht="14.25" customHeight="1" x14ac:dyDescent="0.2">
      <c r="A43" s="55">
        <v>42</v>
      </c>
      <c r="B43" s="56" t="s">
        <v>44</v>
      </c>
      <c r="C43" s="56" t="s">
        <v>191</v>
      </c>
      <c r="D43" s="57">
        <v>1971</v>
      </c>
      <c r="E43" s="57">
        <v>137</v>
      </c>
      <c r="F43" s="56" t="s">
        <v>220</v>
      </c>
      <c r="G43" s="56" t="s">
        <v>176</v>
      </c>
      <c r="H43" s="57">
        <v>8</v>
      </c>
      <c r="I43" s="58">
        <v>165</v>
      </c>
      <c r="J43" s="56" t="s">
        <v>177</v>
      </c>
      <c r="K43" s="57">
        <v>26</v>
      </c>
    </row>
    <row r="44" spans="1:11" ht="14.25" customHeight="1" x14ac:dyDescent="0.2">
      <c r="A44" s="55">
        <v>43</v>
      </c>
      <c r="B44" s="56" t="s">
        <v>45</v>
      </c>
      <c r="C44" s="56" t="s">
        <v>174</v>
      </c>
      <c r="D44" s="57">
        <v>1982</v>
      </c>
      <c r="E44" s="57">
        <v>112</v>
      </c>
      <c r="F44" s="56" t="s">
        <v>192</v>
      </c>
      <c r="G44" s="56" t="s">
        <v>209</v>
      </c>
      <c r="H44" s="57">
        <v>8</v>
      </c>
      <c r="I44" s="58">
        <v>165</v>
      </c>
      <c r="J44" s="56" t="s">
        <v>177</v>
      </c>
      <c r="K44" s="57">
        <v>5</v>
      </c>
    </row>
    <row r="45" spans="1:11" ht="14.25" customHeight="1" x14ac:dyDescent="0.2">
      <c r="A45" s="55">
        <v>44</v>
      </c>
      <c r="B45" s="56" t="s">
        <v>46</v>
      </c>
      <c r="C45" s="56" t="s">
        <v>174</v>
      </c>
      <c r="D45" s="57">
        <v>1997</v>
      </c>
      <c r="E45" s="57">
        <v>124</v>
      </c>
      <c r="F45" s="56" t="s">
        <v>221</v>
      </c>
      <c r="G45" s="56" t="s">
        <v>209</v>
      </c>
      <c r="H45" s="57">
        <v>7</v>
      </c>
      <c r="I45" s="58">
        <v>165</v>
      </c>
      <c r="J45" s="56" t="s">
        <v>180</v>
      </c>
      <c r="K45" s="57">
        <v>32</v>
      </c>
    </row>
    <row r="46" spans="1:11" ht="14.25" customHeight="1" x14ac:dyDescent="0.2">
      <c r="A46" s="55">
        <v>45</v>
      </c>
      <c r="B46" s="56" t="s">
        <v>47</v>
      </c>
      <c r="C46" s="56" t="s">
        <v>174</v>
      </c>
      <c r="D46" s="57">
        <v>1989</v>
      </c>
      <c r="E46" s="57">
        <v>127</v>
      </c>
      <c r="F46" s="56" t="s">
        <v>222</v>
      </c>
      <c r="G46" s="56" t="s">
        <v>209</v>
      </c>
      <c r="H46" s="57">
        <v>8</v>
      </c>
      <c r="I46" s="58">
        <v>165</v>
      </c>
      <c r="J46" s="56" t="s">
        <v>180</v>
      </c>
      <c r="K46" s="57">
        <v>2</v>
      </c>
    </row>
    <row r="47" spans="1:11" ht="14.25" customHeight="1" x14ac:dyDescent="0.2">
      <c r="A47" s="55">
        <v>46</v>
      </c>
      <c r="B47" s="56" t="s">
        <v>48</v>
      </c>
      <c r="C47" s="56" t="s">
        <v>174</v>
      </c>
      <c r="D47" s="57">
        <v>1979</v>
      </c>
      <c r="E47" s="57">
        <v>155</v>
      </c>
      <c r="F47" s="56" t="s">
        <v>175</v>
      </c>
      <c r="G47" s="56" t="s">
        <v>209</v>
      </c>
      <c r="H47" s="57">
        <v>8</v>
      </c>
      <c r="I47" s="58">
        <v>179</v>
      </c>
      <c r="J47" s="56" t="s">
        <v>180</v>
      </c>
      <c r="K47" s="57">
        <v>65</v>
      </c>
    </row>
    <row r="48" spans="1:11" ht="14.25" customHeight="1" x14ac:dyDescent="0.2">
      <c r="A48" s="55">
        <v>47</v>
      </c>
      <c r="B48" s="56" t="s">
        <v>49</v>
      </c>
      <c r="C48" s="56" t="s">
        <v>174</v>
      </c>
      <c r="D48" s="57">
        <v>1997</v>
      </c>
      <c r="E48" s="57">
        <v>110</v>
      </c>
      <c r="F48" s="56" t="s">
        <v>223</v>
      </c>
      <c r="G48" s="56" t="s">
        <v>209</v>
      </c>
      <c r="H48" s="57">
        <v>6</v>
      </c>
      <c r="I48" s="58">
        <v>135</v>
      </c>
      <c r="J48" s="56" t="s">
        <v>177</v>
      </c>
      <c r="K48" s="57">
        <v>10</v>
      </c>
    </row>
    <row r="49" spans="1:11" ht="14.25" customHeight="1" x14ac:dyDescent="0.2">
      <c r="A49" s="55">
        <v>48</v>
      </c>
      <c r="B49" s="56" t="s">
        <v>50</v>
      </c>
      <c r="C49" s="56" t="s">
        <v>174</v>
      </c>
      <c r="D49" s="57">
        <v>1995</v>
      </c>
      <c r="E49" s="57">
        <v>170</v>
      </c>
      <c r="F49" s="56" t="s">
        <v>224</v>
      </c>
      <c r="G49" s="56" t="s">
        <v>209</v>
      </c>
      <c r="H49" s="57">
        <v>8</v>
      </c>
      <c r="I49" s="58">
        <v>165</v>
      </c>
      <c r="J49" s="56" t="s">
        <v>180</v>
      </c>
      <c r="K49" s="57">
        <v>18</v>
      </c>
    </row>
    <row r="50" spans="1:11" ht="14.25" customHeight="1" x14ac:dyDescent="0.2">
      <c r="A50" s="55">
        <v>49</v>
      </c>
      <c r="B50" s="56" t="s">
        <v>51</v>
      </c>
      <c r="C50" s="56" t="s">
        <v>174</v>
      </c>
      <c r="D50" s="57">
        <v>1993</v>
      </c>
      <c r="E50" s="57">
        <v>121</v>
      </c>
      <c r="F50" s="56" t="s">
        <v>225</v>
      </c>
      <c r="G50" s="56" t="s">
        <v>209</v>
      </c>
      <c r="H50" s="57">
        <v>8</v>
      </c>
      <c r="I50" s="58">
        <v>165</v>
      </c>
      <c r="J50" s="56" t="s">
        <v>177</v>
      </c>
      <c r="K50" s="57">
        <v>29</v>
      </c>
    </row>
    <row r="51" spans="1:11" ht="14.25" customHeight="1" x14ac:dyDescent="0.2">
      <c r="A51" s="55">
        <v>50</v>
      </c>
      <c r="B51" s="56" t="s">
        <v>52</v>
      </c>
      <c r="C51" s="56" t="s">
        <v>174</v>
      </c>
      <c r="D51" s="57">
        <v>1993</v>
      </c>
      <c r="E51" s="57">
        <v>130</v>
      </c>
      <c r="F51" s="56" t="s">
        <v>226</v>
      </c>
      <c r="G51" s="56" t="s">
        <v>209</v>
      </c>
      <c r="H51" s="57">
        <v>7</v>
      </c>
      <c r="I51" s="58">
        <v>185</v>
      </c>
      <c r="J51" s="56" t="s">
        <v>180</v>
      </c>
      <c r="K51" s="57">
        <v>15</v>
      </c>
    </row>
    <row r="52" spans="1:11" ht="14.25" customHeight="1" x14ac:dyDescent="0.2">
      <c r="A52" s="55">
        <v>51</v>
      </c>
      <c r="B52" s="56" t="s">
        <v>53</v>
      </c>
      <c r="C52" s="56" t="s">
        <v>174</v>
      </c>
      <c r="D52" s="57">
        <v>1999</v>
      </c>
      <c r="E52" s="57">
        <v>103</v>
      </c>
      <c r="F52" s="56" t="s">
        <v>227</v>
      </c>
      <c r="G52" s="56" t="s">
        <v>214</v>
      </c>
      <c r="H52" s="57">
        <v>7</v>
      </c>
      <c r="I52" s="58">
        <v>165</v>
      </c>
      <c r="J52" s="56" t="s">
        <v>177</v>
      </c>
      <c r="K52" s="57">
        <v>10</v>
      </c>
    </row>
  </sheetData>
  <phoneticPr fontId="3" type="noConversion"/>
  <pageMargins left="0.75" right="0.75" top="1" bottom="1" header="0" footer="0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Faktura</vt:lpstr>
      <vt:lpstr>Bonuskrav</vt:lpstr>
      <vt:lpstr>Filmsalg</vt:lpstr>
      <vt:lpstr>Status Quo</vt:lpstr>
      <vt:lpstr>Firmafodbold</vt:lpstr>
      <vt:lpstr>Salgsoversigt</vt:lpstr>
      <vt:lpstr>Kampagnefilm</vt:lpstr>
    </vt:vector>
  </TitlesOfParts>
  <Company>4D Konsulenterne A/S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 Martinsson</dc:creator>
  <cp:lastModifiedBy>Allan Clausen</cp:lastModifiedBy>
  <dcterms:created xsi:type="dcterms:W3CDTF">2006-11-06T12:38:12Z</dcterms:created>
  <dcterms:modified xsi:type="dcterms:W3CDTF">2011-08-10T09:29:05Z</dcterms:modified>
</cp:coreProperties>
</file>